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2130"/>
  <workbookPr defaultThemeVersion="124226"/>
  <mc:AlternateContent xmlns:mc="http://schemas.openxmlformats.org/markup-compatibility/2006">
    <mc:Choice Requires="x15">
      <x15ac:absPath xmlns:x15ac="http://schemas.microsoft.com/office/spreadsheetml/2010/11/ac" url="X:\_ДЛЯ ОБМЕНА!!!\01. БЮД\Размещение на сайте\Законопроект об исполнении за 2023 г\ДОПМАТЕРИАЛЫ\"/>
    </mc:Choice>
  </mc:AlternateContent>
  <xr:revisionPtr revIDLastSave="0" documentId="13_ncr:1_{66EC84A0-A4F9-41DF-830F-5D71C9AFB545}" xr6:coauthVersionLast="45" xr6:coauthVersionMax="45" xr10:uidLastSave="{00000000-0000-0000-0000-000000000000}"/>
  <bookViews>
    <workbookView xWindow="-120" yWindow="-120" windowWidth="29040" windowHeight="15840" xr2:uid="{00000000-000D-0000-FFFF-FFFF00000000}"/>
  </bookViews>
  <sheets>
    <sheet name="2023 доходы" sheetId="2" r:id="rId1"/>
    <sheet name="2023 расходы" sheetId="1" r:id="rId2"/>
  </sheets>
  <definedNames>
    <definedName name="Z_050A51C5_63AE_49F6_A94A_F3717BED70F4_.wvu.FilterData" localSheetId="1" hidden="1">'2023 расходы'!#REF!</definedName>
    <definedName name="Z_1887E8FA_7F26_4492_9248_EE9574D667E7_.wvu.FilterData" localSheetId="1" hidden="1">'2023 расходы'!#REF!</definedName>
    <definedName name="Z_1F673753_81E2_460D_A47E_BEC9A5A10F12_.wvu.Cols" localSheetId="1" hidden="1">'2023 расходы'!$G:$W</definedName>
    <definedName name="Z_1F673753_81E2_460D_A47E_BEC9A5A10F12_.wvu.FilterData" localSheetId="1" hidden="1">'2023 расходы'!#REF!</definedName>
    <definedName name="Z_250D04E5_81A8_46A9_92E4_AB30CBEA0747_.wvu.FilterData" localSheetId="1" hidden="1">'2023 расходы'!#REF!</definedName>
    <definedName name="Z_276181A5_7E2C_414A_9F0E_349885A43EB5_.wvu.FilterData" localSheetId="1" hidden="1">'2023 расходы'!#REF!</definedName>
    <definedName name="Z_28438043_9AC6_40CC_A63D_E20BEE155F47_.wvu.FilterData" localSheetId="1" hidden="1">'2023 расходы'!#REF!</definedName>
    <definedName name="Z_34F6CBA0_0E54_40C0_8B85_CCB47977A07A_.wvu.FilterData" localSheetId="1" hidden="1">'2023 расходы'!#REF!</definedName>
    <definedName name="Z_3A23C95F_C074_413E_AAD3_149E9DF432A0_.wvu.FilterData" localSheetId="1" hidden="1">'2023 расходы'!#REF!</definedName>
    <definedName name="Z_493250AD_3C3B_4426_B588_30B5C93EEA06_.wvu.FilterData" localSheetId="1" hidden="1">'2023 расходы'!#REF!</definedName>
    <definedName name="Z_4DE2F42B_AB35_4CCA_964B_BAB5CF2B5377_.wvu.FilterData" localSheetId="1" hidden="1">'2023 расходы'!#REF!</definedName>
    <definedName name="Z_4E1CDEFA_95DE_4E74_BE91_345672285CED_.wvu.FilterData" localSheetId="1" hidden="1">'2023 расходы'!#REF!</definedName>
    <definedName name="Z_4FCDB2C1_5A26_493F_A9D1_D2367039B5AF_.wvu.FilterData" localSheetId="1" hidden="1">'2023 расходы'!#REF!</definedName>
    <definedName name="Z_6BB44C86_7544_42D9_B272_C2C582A0A482_.wvu.FilterData" localSheetId="1" hidden="1">'2023 расходы'!#REF!</definedName>
    <definedName name="Z_71A6F541_6E51_46FA_9BE4_A2886B252E54_.wvu.FilterData" localSheetId="1" hidden="1">'2023 расходы'!#REF!</definedName>
    <definedName name="Z_729E2D83_3E13_4125_A5FC_80918AB5B76E_.wvu.FilterData" localSheetId="1" hidden="1">'2023 расходы'!#REF!</definedName>
    <definedName name="Z_8336B7EC_6EC1_4237_A9B9_E01FA36E1160_.wvu.FilterData" localSheetId="1" hidden="1">'2023 расходы'!#REF!</definedName>
    <definedName name="Z_8580C4B4_ECC9_4963_8745_0596A1C3433B_.wvu.FilterData" localSheetId="1" hidden="1">'2023 расходы'!#REF!</definedName>
    <definedName name="Z_8F6ABB20_4949_49C9_8727_DDC2D12902D3_.wvu.FilterData" localSheetId="1" hidden="1">'2023 расходы'!#REF!</definedName>
    <definedName name="Z_942DA2F8_00F0_4DE0_A84F_F4E7284C6588_.wvu.FilterData" localSheetId="1" hidden="1">'2023 расходы'!#REF!</definedName>
    <definedName name="Z_9A9CB56C_91E1_43EB_A682_88A36C1A374B_.wvu.FilterData" localSheetId="1" hidden="1">'2023 расходы'!#REF!</definedName>
    <definedName name="Z_AC3727F7_5F25_42EE_8E57_B8929E6E6D8D_.wvu.FilterData" localSheetId="1" hidden="1">'2023 расходы'!#REF!</definedName>
    <definedName name="Z_B130EBAB_A21D_4041_B9DB_E6DC481D9A9C_.wvu.FilterData" localSheetId="1" hidden="1">'2023 расходы'!#REF!</definedName>
    <definedName name="Z_B443D1AE_8F52_4E10_B29B_4683E6532534_.wvu.Cols" localSheetId="1" hidden="1">'2023 расходы'!$G:$W</definedName>
    <definedName name="Z_B443D1AE_8F52_4E10_B29B_4683E6532534_.wvu.FilterData" localSheetId="1" hidden="1">'2023 расходы'!#REF!</definedName>
    <definedName name="Z_BF631646_9F2F_44C3_B549_EFECA668DB26_.wvu.FilterData" localSheetId="1" hidden="1">'2023 расходы'!#REF!</definedName>
    <definedName name="Z_CBFE47F8_B3F2_4821_B9A3_9E0F7B9F0592_.wvu.FilterData" localSheetId="1" hidden="1">'2023 расходы'!#REF!</definedName>
    <definedName name="Z_D2964A73_AA5C_4F80_BD07_513411774E2E_.wvu.FilterData" localSheetId="1" hidden="1">'2023 расходы'!#REF!</definedName>
    <definedName name="Z_D7FED2EA_E1CF_417F_B2FB_E3D85FC0BAB5_.wvu.FilterData" localSheetId="1" hidden="1">'2023 расходы'!#REF!</definedName>
    <definedName name="Z_DF4CD310_E44C_4B1C_935E_D8AD4C0CA729_.wvu.FilterData" localSheetId="1" hidden="1">'2023 расходы'!#REF!</definedName>
    <definedName name="Z_E6102579_EBBD_49CD_BFC4_EA7B82B21CCE_.wvu.FilterData" localSheetId="1" hidden="1">'2023 расходы'!#REF!</definedName>
    <definedName name="Z_E80E6095_790D_455D_8E04_543A57E3932C_.wvu.Cols" localSheetId="1" hidden="1">'2023 расходы'!$G:$W</definedName>
    <definedName name="Z_E80E6095_790D_455D_8E04_543A57E3932C_.wvu.FilterData" localSheetId="1" hidden="1">'2023 расходы'!#REF!</definedName>
    <definedName name="Z_EEB5D0F5_FAD2_4C50_88A0_5A38C92BB559_.wvu.FilterData" localSheetId="1" hidden="1">'2023 расходы'!#REF!</definedName>
    <definedName name="Z_FE63B1B0_B44C_4945_A338_D00BE668501B_.wvu.FilterData" localSheetId="1" hidden="1">'2023 расходы'!#REF!</definedName>
  </definedNames>
  <calcPr calcId="18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D38" i="2" l="1"/>
  <c r="C38" i="2"/>
  <c r="D34" i="2"/>
  <c r="C34" i="2"/>
  <c r="D30" i="2"/>
  <c r="C30" i="2"/>
  <c r="D9" i="2"/>
  <c r="C9" i="2"/>
</calcChain>
</file>

<file path=xl/sharedStrings.xml><?xml version="1.0" encoding="utf-8"?>
<sst xmlns="http://schemas.openxmlformats.org/spreadsheetml/2006/main" count="318" uniqueCount="184">
  <si>
    <t>Названия строк</t>
  </si>
  <si>
    <t>Рз</t>
  </si>
  <si>
    <t>Пр</t>
  </si>
  <si>
    <t>ОБЩЕГОСУДАРСТВЕННЫЕ ВОПРОСЫ</t>
  </si>
  <si>
    <t>01</t>
  </si>
  <si>
    <t>00</t>
  </si>
  <si>
    <t>Функционирование высшего должностного лица субъекта Российской Федерации и муниципального образования</t>
  </si>
  <si>
    <t>02</t>
  </si>
  <si>
    <t>03</t>
  </si>
  <si>
    <t>04</t>
  </si>
  <si>
    <t>05</t>
  </si>
  <si>
    <t>06</t>
  </si>
  <si>
    <t>07</t>
  </si>
  <si>
    <t>НАЦИОНАЛЬНАЯ ОБОРОНА</t>
  </si>
  <si>
    <t>Мобилизационная и вневойсковая подготовка</t>
  </si>
  <si>
    <t>НАЦИОНАЛЬНАЯ БЕЗОПАСНОСТЬ И ПРАВООХРАНИТЕЛЬНАЯ ДЕЯТЕЛЬНОСТЬ</t>
  </si>
  <si>
    <t>09</t>
  </si>
  <si>
    <t>НАЦИОНАЛЬНАЯ ЭКОНОМИКА</t>
  </si>
  <si>
    <t>Общеэкономические вопросы</t>
  </si>
  <si>
    <t>Топливно-энергетический комплекс</t>
  </si>
  <si>
    <t>Сельское хозяйство и рыболовство</t>
  </si>
  <si>
    <t>Водное хозяйство</t>
  </si>
  <si>
    <t>Лесное хозяйство</t>
  </si>
  <si>
    <t>Транспорт</t>
  </si>
  <si>
    <t>08</t>
  </si>
  <si>
    <t>Дорожное хозяйство (дорожные фонды)</t>
  </si>
  <si>
    <t>Связь и информатика</t>
  </si>
  <si>
    <t>Другие вопросы в области национальной экономики</t>
  </si>
  <si>
    <t>ЖИЛИЩНО-КОММУНАЛЬНОЕ ХОЗЯЙСТВО</t>
  </si>
  <si>
    <t>Жилищное хозяйство</t>
  </si>
  <si>
    <t>Коммунальное хозяйство</t>
  </si>
  <si>
    <t>Благоустройство</t>
  </si>
  <si>
    <t>Другие вопросы в области жилищно-коммунального хозяйства</t>
  </si>
  <si>
    <t>ОХРАНА ОКРУЖАЮЩЕЙ СРЕДЫ</t>
  </si>
  <si>
    <t>Охрана объектов растительного и животного мира и среды их обитания</t>
  </si>
  <si>
    <t>Другие вопросы в области охраны окружающей среды</t>
  </si>
  <si>
    <t>ОБРАЗОВАНИЕ</t>
  </si>
  <si>
    <t>Дошкольное образование</t>
  </si>
  <si>
    <t>Общее образование</t>
  </si>
  <si>
    <t>Дополнительное образование детей</t>
  </si>
  <si>
    <t>Среднее профессиональное образование</t>
  </si>
  <si>
    <t>Профессиональная подготовка, переподготовка и повышение квалификации</t>
  </si>
  <si>
    <t>Другие вопросы в области образования</t>
  </si>
  <si>
    <t>КУЛЬТУРА, КИНЕМАТОГРАФИЯ</t>
  </si>
  <si>
    <t>Культура</t>
  </si>
  <si>
    <t>Кинематография</t>
  </si>
  <si>
    <t>Другие вопросы в области культуры, кинематографии</t>
  </si>
  <si>
    <t>ЗДРАВООХРАНЕНИЕ</t>
  </si>
  <si>
    <t>Стационарная медицинская помощь</t>
  </si>
  <si>
    <t>Амбулаторная помощь</t>
  </si>
  <si>
    <t>Скорая медицинская помощь</t>
  </si>
  <si>
    <t>Санаторно-оздоровительная помощь</t>
  </si>
  <si>
    <t>Другие вопросы в области здравоохранения</t>
  </si>
  <si>
    <t>СОЦИАЛЬНАЯ ПОЛИТИКА</t>
  </si>
  <si>
    <t>Пенсионное обеспечение</t>
  </si>
  <si>
    <t>Социальное обслуживание населения</t>
  </si>
  <si>
    <t>Социальное обеспечение населения</t>
  </si>
  <si>
    <t>Охрана семьи и детства</t>
  </si>
  <si>
    <t>Другие вопросы в области социальной политики</t>
  </si>
  <si>
    <t>ФИЗИЧЕСКАЯ КУЛЬТУРА И СПОРТ</t>
  </si>
  <si>
    <t>Массовый спорт</t>
  </si>
  <si>
    <t>Спорт высших достижений</t>
  </si>
  <si>
    <t>Другие вопросы в области физической культуры и спорта</t>
  </si>
  <si>
    <t>СРЕДСТВА МАССОВОЙ ИНФОРМАЦИИ</t>
  </si>
  <si>
    <t>Телевидение и радиовещание</t>
  </si>
  <si>
    <t>Периодическая печать и издательства</t>
  </si>
  <si>
    <t>Другие вопросы в области средств массовой информации</t>
  </si>
  <si>
    <t>Дотации на выравнивание бюджетной обеспеченности субъектов Российской Федерации и муниципальных образований</t>
  </si>
  <si>
    <t>Прочие межбюджетные трансферты общего характера</t>
  </si>
  <si>
    <t>Функционирование законодательных (представительных) органов государственной власти и представительных органов муниципальных образований</t>
  </si>
  <si>
    <t>Судебная система</t>
  </si>
  <si>
    <t>Обеспечение деятельности финансовых, налоговых и таможенных органов и органов финансового (финансово-бюджетного) надзора</t>
  </si>
  <si>
    <t>Обеспечение проведения выборов и референдумов</t>
  </si>
  <si>
    <t>Резервные фонды</t>
  </si>
  <si>
    <t>Другие общегосударственные вопросы</t>
  </si>
  <si>
    <t>Иные дотации</t>
  </si>
  <si>
    <t xml:space="preserve">Наименование </t>
  </si>
  <si>
    <t>Код бюджетной классификации</t>
  </si>
  <si>
    <t>ВСЕГО</t>
  </si>
  <si>
    <t>НАЛОГОВЫЕ И НЕНАЛОГОВЫЕ ДОХОДЫ</t>
  </si>
  <si>
    <t>000 1 00 00000 00 0000 000</t>
  </si>
  <si>
    <t>Налог на прибыль организаций</t>
  </si>
  <si>
    <t>000 1 01 01000 00 0000 110</t>
  </si>
  <si>
    <t>Налог на доходы физических лиц</t>
  </si>
  <si>
    <t>000 1 01 02000 01 0000 110</t>
  </si>
  <si>
    <t>НАЛОГИ НА ТОВАРЫ (РАБОТЫ, УСЛУГИ), РЕАЛИЗУЕМЫЕ НА ТЕРРИТОРИИ РОССИЙСКОЙ ФЕДЕРАЦИИ</t>
  </si>
  <si>
    <t>000 1 03 00000 00 0000 000</t>
  </si>
  <si>
    <t>в том числе:</t>
  </si>
  <si>
    <t>Акцизы на вина,  фруктовые вина, игристые вина (шампанские), винные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производимые на территории Российской Федерации</t>
  </si>
  <si>
    <t>000 1 03 02090 01 0000 110</t>
  </si>
  <si>
    <t>Акцизы на пиво, производимое на территории Российской Федерации</t>
  </si>
  <si>
    <t>000 1 03 02100 01 0000 110</t>
  </si>
  <si>
    <t>Налог, взимаемый в связи с применением упрощенной системы налогообложения</t>
  </si>
  <si>
    <t>000 1 05 01000 00 0000 110</t>
  </si>
  <si>
    <t>Налог на имущество организаций</t>
  </si>
  <si>
    <t>000 1 06 02000 02 0000 110</t>
  </si>
  <si>
    <t>Транспортный налог</t>
  </si>
  <si>
    <t>000 1 06 04000 02 0000 110</t>
  </si>
  <si>
    <t>Налог на игорный бизнес</t>
  </si>
  <si>
    <t>000 1 06 05000 02 0000 110</t>
  </si>
  <si>
    <t>Налог на добычу полезных ископаемых</t>
  </si>
  <si>
    <t>000 1 07 01000 01 0000 110</t>
  </si>
  <si>
    <t>Сборы за пользование объектами животного мира и за пользование объектами водных биологических ресурсов</t>
  </si>
  <si>
    <t>000 1 07 04000 01 0000 110</t>
  </si>
  <si>
    <t>Иные налоговые  и неналоговые доходы</t>
  </si>
  <si>
    <t>БЕЗВОЗМЕЗДНЫЕ ПОСТУПЛЕНИЯ</t>
  </si>
  <si>
    <t>000 2 00 00000 00 0000 000</t>
  </si>
  <si>
    <t>БЕЗВОЗМЕЗДНЫЕ ПОСТУПЛЕНИЯ ОТ ДРУГИХ БЮДЖЕТОВ БЮДЖЕТНОЙ СИСТЕМЫ РОССИЙСКОЙ ФЕДЕРАЦИИ</t>
  </si>
  <si>
    <t>000 2 02 00000 00 0000 000</t>
  </si>
  <si>
    <t>Дотации бюджетам субъектов Российской Федерации и муниципальных образований</t>
  </si>
  <si>
    <t>Субсидии бюджетам бюджетной системы  Российской Федерации (межбюджетные субсидии)</t>
  </si>
  <si>
    <t xml:space="preserve">Субвенции бюджетам субъектов Российской Федерации и муниципальных образований </t>
  </si>
  <si>
    <t>Иные межбюджетные трансферты</t>
  </si>
  <si>
    <t>Безвозмездные поступления от государственных (муниципальных) организаций</t>
  </si>
  <si>
    <t>000 2 03 00000 00 0000 000</t>
  </si>
  <si>
    <t>Прикладные научные исследования в области общегосударственных вопросов</t>
  </si>
  <si>
    <t>12</t>
  </si>
  <si>
    <t>НАЛОГИ НА ПРИБЫЛЬ, ДОХОДЫ</t>
  </si>
  <si>
    <t>000 1 01 00000 00 0000 000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</si>
  <si>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(в порядке, установленном Министерством финансов Российской Федерации)</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</si>
  <si>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t>
  </si>
  <si>
    <t>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</si>
  <si>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Доходы от уплаты акцизов на спиртосодержащую продукцию, производимую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</si>
  <si>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Доходы от уплаты акцизов на этиловый спирт из непищевого сырья,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</si>
  <si>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</si>
  <si>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</si>
  <si>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</si>
  <si>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</si>
  <si>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</si>
  <si>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</si>
  <si>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</si>
  <si>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качественные дороги")</t>
  </si>
  <si>
    <t>НАЛОГИ НА СОВОКУПНЫЙ ДОХОД</t>
  </si>
  <si>
    <t>000 1 05 00000 00 0000 000</t>
  </si>
  <si>
    <t>Единый сельскохозяйственный налог</t>
  </si>
  <si>
    <t>000 1 05 03000 01 0000 110</t>
  </si>
  <si>
    <t>Налог на профессиональный доход</t>
  </si>
  <si>
    <t>000 1 05 06000 01 0000 110</t>
  </si>
  <si>
    <t>НАЛОГИ НА ИМУЩЕСТВО</t>
  </si>
  <si>
    <t>000 1 06 00000 00 0000 000</t>
  </si>
  <si>
    <t>НАЛОГИ, СБОРЫ И РЕГУЛЯРНЫЕ ПЛАТЕЖИ ЗА ПОЛЬЗОВАНИЕ ПРИРОДНЫМИ РЕСУРСАМИ</t>
  </si>
  <si>
    <t>000 1 07 00000 00 0000 000</t>
  </si>
  <si>
    <t>000 2 02 10000 00 0000 150</t>
  </si>
  <si>
    <t>000 2 02 20000 00 0000 150</t>
  </si>
  <si>
    <t>Международные отношения и международное сотрудничество</t>
  </si>
  <si>
    <t>Фундаментальные исследования</t>
  </si>
  <si>
    <t>10</t>
  </si>
  <si>
    <t>(тыс. рублей)</t>
  </si>
  <si>
    <t>Сведения о внесенных в течение года изменениях в закон о бюджете КБР в 2023 г</t>
  </si>
  <si>
    <t>Аналитическая информация о фактически произведенных расходах по разделам и подразделам  классификации расходов бюджетов  в сравнении с первоначально утвержденными  законом о бюджете КБР значениями и с уточненными значениями с учетом внесенных изменений за 2023 год</t>
  </si>
  <si>
    <t>Уточненный план (в ред. от 08.12.2023 г. № 48-РЗ)</t>
  </si>
  <si>
    <t>Уточненный план в соответствии с росписью</t>
  </si>
  <si>
    <t>Всего</t>
  </si>
  <si>
    <t>Функционирование Правительства Российской Федерации, высших исполнительных органов субъектов Российской Федерации, местных администраций</t>
  </si>
  <si>
    <t>11</t>
  </si>
  <si>
    <t>13</t>
  </si>
  <si>
    <t>Защита населения и территории от чрезвычайных ситуаций природного и техногенного характера, пожарная безопасность</t>
  </si>
  <si>
    <t>Высшее образование</t>
  </si>
  <si>
    <t>Молодежная политика</t>
  </si>
  <si>
    <t>Заготовка, переработка, хранение и обеспечение безопасности донорской крови и ее компонентов</t>
  </si>
  <si>
    <t>ОБСЛУЖИВАНИЕ ГОСУДАРСТВЕННОГО (МУНИЦИПАЛЬНОГО) ДОЛГА</t>
  </si>
  <si>
    <t>Обслуживание государственного (муниципального) внутреннего долга</t>
  </si>
  <si>
    <t>МЕЖБЮДЖЕТНЫЕ ТРАНСФЕРТЫ ОБЩЕГО ХАРАКТЕРА БЮДЖЕТАМ БЮДЖЕТНОЙ СИСТЕМЫ РОССИЙСКОЙ ФЕДЕРАЦИИ</t>
  </si>
  <si>
    <t>14</t>
  </si>
  <si>
    <t>Перв. утв. план 2023 
(от 29.12.2022 г. № 63-РЗ)</t>
  </si>
  <si>
    <t>000 2 02 30000 00 0000 150</t>
  </si>
  <si>
    <t>000 2 02 40000 00 0000 150</t>
  </si>
  <si>
    <t>Безвозмездные поступления от негосударственных организаций</t>
  </si>
  <si>
    <t>000 2 04 00000 00 0000 000</t>
  </si>
  <si>
    <t>000 1 03 02190 01 0000 110</t>
  </si>
  <si>
    <t>000 1 03 02142 01 0000 110</t>
  </si>
  <si>
    <t>000 1 03 02143 01 0000 110</t>
  </si>
  <si>
    <t>000 1 03 02200 01 0000 110</t>
  </si>
  <si>
    <t>000 1 03 02210 01 0000 110</t>
  </si>
  <si>
    <t>000 1 03 02220 01 0000 110</t>
  </si>
  <si>
    <t>000 1 03 02231 01 0000 110</t>
  </si>
  <si>
    <t>000 1 03 02232 01 0000 110</t>
  </si>
  <si>
    <t>000 1 03 02241 01 0000 110</t>
  </si>
  <si>
    <t>000 1 03 02242 01 0000 110</t>
  </si>
  <si>
    <t>000 1 03 02251 01 0000 110</t>
  </si>
  <si>
    <t>000 1 03 02252 01 0000 110</t>
  </si>
  <si>
    <t>000 1 03 02261 01 0000 110</t>
  </si>
  <si>
    <t>000 1 03 002262 01 0000 110</t>
  </si>
  <si>
    <t>Доходы от уплаты акцизов на этиловый спирт из пищевого сырья, винный спирт, виноградный спирт (за исключением дистиллятов винного, виноградного, плодового, коньячного, кальвадосного, вискового), производимый на территории Российской Федерации, подлежащие распределению между бюджетами субъектов Российской Федерации (по нормативам, установленным федеральным законом о федеральном бюджете)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</si>
</sst>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0.0"/>
    <numFmt numFmtId="165" formatCode="[$-10419]#,##0.0"/>
  </numFmts>
  <fonts count="19" x14ac:knownFonts="1">
    <font>
      <sz val="11"/>
      <color theme="1"/>
      <name val="Calibri"/>
      <family val="2"/>
      <charset val="204"/>
      <scheme val="minor"/>
    </font>
    <font>
      <b/>
      <sz val="10"/>
      <color theme="1"/>
      <name val="Times New Roman"/>
      <family val="1"/>
      <charset val="204"/>
    </font>
    <font>
      <sz val="10"/>
      <name val="Arial"/>
      <family val="2"/>
      <charset val="204"/>
    </font>
    <font>
      <b/>
      <sz val="10"/>
      <name val="Times New Roman"/>
      <family val="1"/>
      <charset val="204"/>
    </font>
    <font>
      <sz val="10"/>
      <color theme="1"/>
      <name val="Times New Roman"/>
      <family val="1"/>
      <charset val="204"/>
    </font>
    <font>
      <sz val="10"/>
      <color rgb="FF000000"/>
      <name val="Times New Roman"/>
      <family val="1"/>
      <charset val="204"/>
    </font>
    <font>
      <b/>
      <sz val="10"/>
      <color rgb="FF000000"/>
      <name val="Times New Roman"/>
      <family val="1"/>
      <charset val="204"/>
    </font>
    <font>
      <sz val="11"/>
      <color theme="1"/>
      <name val="Times New Roman"/>
      <family val="1"/>
      <charset val="204"/>
    </font>
    <font>
      <sz val="10"/>
      <color rgb="FFFF0000"/>
      <name val="Arial"/>
      <family val="2"/>
      <charset val="204"/>
    </font>
    <font>
      <sz val="11"/>
      <color theme="1"/>
      <name val="Calibri"/>
      <family val="2"/>
      <charset val="204"/>
      <scheme val="minor"/>
    </font>
    <font>
      <b/>
      <sz val="11"/>
      <color theme="1"/>
      <name val="Times New Roman"/>
      <family val="1"/>
      <charset val="204"/>
    </font>
    <font>
      <b/>
      <sz val="12"/>
      <name val="Times New Roman"/>
      <family val="1"/>
      <charset val="204"/>
    </font>
    <font>
      <sz val="12"/>
      <name val="Times New Roman"/>
      <family val="1"/>
      <charset val="204"/>
    </font>
    <font>
      <i/>
      <sz val="12"/>
      <name val="Times New Roman"/>
      <family val="1"/>
      <charset val="204"/>
    </font>
    <font>
      <b/>
      <sz val="14"/>
      <color theme="1"/>
      <name val="Times New Roman"/>
      <family val="1"/>
      <charset val="204"/>
    </font>
    <font>
      <sz val="11"/>
      <name val="Times New Roman"/>
      <family val="1"/>
      <charset val="204"/>
    </font>
    <font>
      <i/>
      <sz val="11"/>
      <name val="Times New Roman"/>
      <family val="1"/>
      <charset val="204"/>
    </font>
    <font>
      <sz val="8"/>
      <name val="Calibri"/>
      <family val="2"/>
      <charset val="204"/>
      <scheme val="minor"/>
    </font>
    <font>
      <sz val="12"/>
      <name val="Calibri"/>
      <family val="2"/>
      <charset val="204"/>
      <scheme val="minor"/>
    </font>
  </fonts>
  <fills count="7">
    <fill>
      <patternFill patternType="none"/>
    </fill>
    <fill>
      <patternFill patternType="gray125"/>
    </fill>
    <fill>
      <patternFill patternType="solid">
        <fgColor theme="7" tint="0.79998168889431442"/>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theme="3" tint="0.79998168889431442"/>
        <bgColor indexed="64"/>
      </patternFill>
    </fill>
    <fill>
      <patternFill patternType="solid">
        <fgColor theme="4" tint="0.79998168889431442"/>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s>
  <cellStyleXfs count="4">
    <xf numFmtId="0" fontId="0" fillId="0" borderId="0"/>
    <xf numFmtId="0" fontId="2" fillId="0" borderId="0"/>
    <xf numFmtId="0" fontId="2" fillId="0" borderId="0"/>
    <xf numFmtId="43" fontId="9" fillId="0" borderId="0" applyFont="0" applyFill="0" applyBorder="0" applyAlignment="0" applyProtection="0"/>
  </cellStyleXfs>
  <cellXfs count="60">
    <xf numFmtId="0" fontId="0" fillId="0" borderId="0" xfId="0"/>
    <xf numFmtId="0" fontId="2" fillId="0" borderId="0" xfId="1" applyFill="1"/>
    <xf numFmtId="0" fontId="1" fillId="0" borderId="0" xfId="0" applyFont="1" applyAlignment="1">
      <alignment horizontal="center" vertical="top" wrapText="1"/>
    </xf>
    <xf numFmtId="164" fontId="2" fillId="0" borderId="0" xfId="1" applyNumberFormat="1" applyFill="1"/>
    <xf numFmtId="0" fontId="2" fillId="0" borderId="0" xfId="1" applyFill="1" applyAlignment="1">
      <alignment wrapText="1"/>
    </xf>
    <xf numFmtId="0" fontId="2" fillId="0" borderId="0" xfId="1" applyFont="1" applyFill="1" applyAlignment="1">
      <alignment wrapText="1"/>
    </xf>
    <xf numFmtId="0" fontId="1" fillId="3" borderId="1" xfId="1" applyFont="1" applyFill="1" applyBorder="1" applyAlignment="1">
      <alignment horizontal="left" vertical="top" wrapText="1"/>
    </xf>
    <xf numFmtId="164" fontId="1" fillId="3" borderId="1" xfId="1" applyNumberFormat="1" applyFont="1" applyFill="1" applyBorder="1" applyAlignment="1">
      <alignment horizontal="center" vertical="center" wrapText="1"/>
    </xf>
    <xf numFmtId="164" fontId="4" fillId="4" borderId="1" xfId="1" applyNumberFormat="1" applyFont="1" applyFill="1" applyBorder="1" applyAlignment="1">
      <alignment horizontal="center" vertical="center"/>
    </xf>
    <xf numFmtId="0" fontId="1" fillId="3" borderId="1" xfId="1" applyFont="1" applyFill="1" applyBorder="1" applyAlignment="1">
      <alignment horizontal="left" vertical="center" wrapText="1"/>
    </xf>
    <xf numFmtId="0" fontId="1" fillId="3" borderId="1" xfId="1" applyFont="1" applyFill="1" applyBorder="1" applyAlignment="1">
      <alignment horizontal="center" vertical="center" wrapText="1"/>
    </xf>
    <xf numFmtId="0" fontId="3" fillId="2" borderId="1" xfId="1" applyFont="1" applyFill="1" applyBorder="1" applyAlignment="1">
      <alignment horizontal="center" vertical="center" wrapText="1"/>
    </xf>
    <xf numFmtId="164" fontId="3" fillId="2" borderId="1" xfId="1" applyNumberFormat="1" applyFont="1" applyFill="1" applyBorder="1" applyAlignment="1">
      <alignment horizontal="center" vertical="center" wrapText="1"/>
    </xf>
    <xf numFmtId="164" fontId="1" fillId="3" borderId="1" xfId="1" applyNumberFormat="1" applyFont="1" applyFill="1" applyBorder="1" applyAlignment="1">
      <alignment horizontal="center" vertical="center"/>
    </xf>
    <xf numFmtId="164" fontId="4" fillId="4" borderId="2" xfId="1" applyNumberFormat="1" applyFont="1" applyFill="1" applyBorder="1" applyAlignment="1">
      <alignment horizontal="center" vertical="center"/>
    </xf>
    <xf numFmtId="164" fontId="4" fillId="4" borderId="1" xfId="1" applyNumberFormat="1" applyFont="1" applyFill="1" applyBorder="1" applyAlignment="1">
      <alignment horizontal="center" vertical="center" wrapText="1"/>
    </xf>
    <xf numFmtId="0" fontId="5" fillId="4" borderId="1" xfId="0" applyFont="1" applyFill="1" applyBorder="1" applyAlignment="1">
      <alignment vertical="center" wrapText="1"/>
    </xf>
    <xf numFmtId="49" fontId="5" fillId="4" borderId="1" xfId="0" applyNumberFormat="1" applyFont="1" applyFill="1" applyBorder="1" applyAlignment="1">
      <alignment horizontal="center" vertical="center"/>
    </xf>
    <xf numFmtId="0" fontId="6" fillId="3" borderId="1" xfId="0" applyFont="1" applyFill="1" applyBorder="1" applyAlignment="1">
      <alignment vertical="center" wrapText="1"/>
    </xf>
    <xf numFmtId="49" fontId="6" fillId="3" borderId="1" xfId="0" applyNumberFormat="1" applyFont="1" applyFill="1" applyBorder="1" applyAlignment="1">
      <alignment horizontal="center" vertical="center"/>
    </xf>
    <xf numFmtId="164" fontId="8" fillId="0" borderId="0" xfId="1" applyNumberFormat="1" applyFont="1" applyFill="1"/>
    <xf numFmtId="0" fontId="10" fillId="0" borderId="5" xfId="0" applyFont="1" applyBorder="1" applyAlignment="1">
      <alignment horizontal="center" vertical="center" wrapText="1"/>
    </xf>
    <xf numFmtId="0" fontId="10" fillId="0" borderId="0" xfId="0" applyFont="1" applyBorder="1" applyAlignment="1">
      <alignment horizontal="center" vertical="center" wrapText="1"/>
    </xf>
    <xf numFmtId="0" fontId="0" fillId="0" borderId="0" xfId="0" applyBorder="1"/>
    <xf numFmtId="0" fontId="7" fillId="0" borderId="0" xfId="0" applyFont="1"/>
    <xf numFmtId="0" fontId="7" fillId="0" borderId="0" xfId="0" applyFont="1" applyAlignment="1">
      <alignment horizontal="right"/>
    </xf>
    <xf numFmtId="164" fontId="1" fillId="3" borderId="1" xfId="0" applyNumberFormat="1" applyFont="1" applyFill="1" applyBorder="1" applyAlignment="1" applyProtection="1">
      <alignment horizontal="center" vertical="center"/>
    </xf>
    <xf numFmtId="164" fontId="4" fillId="4" borderId="1" xfId="0" applyNumberFormat="1" applyFont="1" applyFill="1" applyBorder="1" applyAlignment="1" applyProtection="1">
      <alignment horizontal="center" vertical="center" wrapText="1"/>
    </xf>
    <xf numFmtId="164" fontId="4" fillId="4" borderId="1" xfId="0" applyNumberFormat="1" applyFont="1" applyFill="1" applyBorder="1" applyAlignment="1" applyProtection="1">
      <alignment horizontal="center" vertical="center"/>
    </xf>
    <xf numFmtId="0" fontId="1" fillId="0" borderId="0" xfId="0" applyFont="1" applyAlignment="1">
      <alignment horizontal="center" vertical="center" wrapText="1"/>
    </xf>
    <xf numFmtId="164" fontId="11" fillId="2" borderId="3" xfId="1" applyNumberFormat="1" applyFont="1" applyFill="1" applyBorder="1" applyAlignment="1">
      <alignment horizontal="center" vertical="center" wrapText="1"/>
    </xf>
    <xf numFmtId="164" fontId="11" fillId="2" borderId="4" xfId="1" applyNumberFormat="1" applyFont="1" applyFill="1" applyBorder="1" applyAlignment="1">
      <alignment horizontal="center" vertical="center" wrapText="1"/>
    </xf>
    <xf numFmtId="49" fontId="11" fillId="5" borderId="1" xfId="1" applyNumberFormat="1" applyFont="1" applyFill="1" applyBorder="1" applyAlignment="1">
      <alignment vertical="top" wrapText="1"/>
    </xf>
    <xf numFmtId="49" fontId="11" fillId="5" borderId="1" xfId="1" applyNumberFormat="1" applyFont="1" applyFill="1" applyBorder="1" applyAlignment="1">
      <alignment horizontal="center" vertical="center"/>
    </xf>
    <xf numFmtId="164" fontId="11" fillId="5" borderId="1" xfId="1" applyNumberFormat="1" applyFont="1" applyFill="1" applyBorder="1" applyAlignment="1">
      <alignment horizontal="center" vertical="center"/>
    </xf>
    <xf numFmtId="0" fontId="11" fillId="5" borderId="1" xfId="1" applyFont="1" applyFill="1" applyBorder="1" applyAlignment="1">
      <alignment vertical="top" wrapText="1"/>
    </xf>
    <xf numFmtId="4" fontId="11" fillId="5" borderId="1" xfId="1" applyNumberFormat="1" applyFont="1" applyFill="1" applyBorder="1" applyAlignment="1">
      <alignment horizontal="center" vertical="center"/>
    </xf>
    <xf numFmtId="0" fontId="12" fillId="6" borderId="1" xfId="1" applyNumberFormat="1" applyFont="1" applyFill="1" applyBorder="1" applyAlignment="1">
      <alignment vertical="top" wrapText="1"/>
    </xf>
    <xf numFmtId="49" fontId="12" fillId="6" borderId="1" xfId="1" applyNumberFormat="1" applyFont="1" applyFill="1" applyBorder="1" applyAlignment="1">
      <alignment horizontal="center" vertical="center"/>
    </xf>
    <xf numFmtId="164" fontId="12" fillId="6" borderId="1" xfId="1" applyNumberFormat="1" applyFont="1" applyFill="1" applyBorder="1" applyAlignment="1">
      <alignment horizontal="center" vertical="center"/>
    </xf>
    <xf numFmtId="0" fontId="13" fillId="6" borderId="1" xfId="1" applyNumberFormat="1" applyFont="1" applyFill="1" applyBorder="1" applyAlignment="1">
      <alignment vertical="top" wrapText="1"/>
    </xf>
    <xf numFmtId="49" fontId="13" fillId="6" borderId="1" xfId="1" applyNumberFormat="1" applyFont="1" applyFill="1" applyBorder="1" applyAlignment="1">
      <alignment horizontal="center" vertical="center"/>
    </xf>
    <xf numFmtId="4" fontId="13" fillId="6" borderId="1" xfId="1" applyNumberFormat="1" applyFont="1" applyFill="1" applyBorder="1" applyAlignment="1">
      <alignment horizontal="center" vertical="center" wrapText="1"/>
    </xf>
    <xf numFmtId="0" fontId="13" fillId="6" borderId="1" xfId="1" applyFont="1" applyFill="1" applyBorder="1" applyAlignment="1">
      <alignment vertical="top" wrapText="1"/>
    </xf>
    <xf numFmtId="4" fontId="13" fillId="6" borderId="1" xfId="1" applyNumberFormat="1" applyFont="1" applyFill="1" applyBorder="1" applyAlignment="1">
      <alignment horizontal="center" vertical="center"/>
    </xf>
    <xf numFmtId="0" fontId="11" fillId="2" borderId="1" xfId="1" applyNumberFormat="1" applyFont="1" applyFill="1" applyBorder="1" applyAlignment="1">
      <alignment horizontal="center" vertical="center" wrapText="1"/>
    </xf>
    <xf numFmtId="49" fontId="11" fillId="2" borderId="1" xfId="1" applyNumberFormat="1" applyFont="1" applyFill="1" applyBorder="1" applyAlignment="1">
      <alignment horizontal="center" vertical="center" wrapText="1"/>
    </xf>
    <xf numFmtId="0" fontId="14" fillId="0" borderId="0" xfId="0" applyFont="1" applyAlignment="1">
      <alignment horizontal="center" vertical="center" wrapText="1"/>
    </xf>
    <xf numFmtId="0" fontId="14" fillId="0" borderId="5" xfId="0" applyFont="1" applyBorder="1" applyAlignment="1">
      <alignment horizontal="center" vertical="center" wrapText="1"/>
    </xf>
    <xf numFmtId="0" fontId="15" fillId="6" borderId="1" xfId="1" applyNumberFormat="1" applyFont="1" applyFill="1" applyBorder="1" applyAlignment="1">
      <alignment vertical="top" wrapText="1"/>
    </xf>
    <xf numFmtId="4" fontId="12" fillId="6" borderId="1" xfId="1" applyNumberFormat="1" applyFont="1" applyFill="1" applyBorder="1" applyAlignment="1">
      <alignment horizontal="center" vertical="center"/>
    </xf>
    <xf numFmtId="0" fontId="16" fillId="6" borderId="1" xfId="1" applyFont="1" applyFill="1" applyBorder="1" applyAlignment="1">
      <alignment vertical="top" wrapText="1"/>
    </xf>
    <xf numFmtId="49" fontId="16" fillId="6" borderId="1" xfId="1" applyNumberFormat="1" applyFont="1" applyFill="1" applyBorder="1" applyAlignment="1">
      <alignment horizontal="center" vertical="center"/>
    </xf>
    <xf numFmtId="0" fontId="12" fillId="6" borderId="1" xfId="1" applyFont="1" applyFill="1" applyBorder="1" applyAlignment="1">
      <alignment vertical="top" wrapText="1"/>
    </xf>
    <xf numFmtId="0" fontId="16" fillId="6" borderId="1" xfId="1" applyNumberFormat="1" applyFont="1" applyFill="1" applyBorder="1" applyAlignment="1">
      <alignment vertical="top" wrapText="1"/>
    </xf>
    <xf numFmtId="164" fontId="13" fillId="6" borderId="1" xfId="1" applyNumberFormat="1" applyFont="1" applyFill="1" applyBorder="1" applyAlignment="1">
      <alignment horizontal="center" vertical="center"/>
    </xf>
    <xf numFmtId="49" fontId="12" fillId="6" borderId="1" xfId="1" applyNumberFormat="1" applyFont="1" applyFill="1" applyBorder="1" applyAlignment="1">
      <alignment horizontal="center" vertical="center" wrapText="1"/>
    </xf>
    <xf numFmtId="165" fontId="13" fillId="6" borderId="1" xfId="2" applyNumberFormat="1" applyFont="1" applyFill="1" applyBorder="1" applyAlignment="1" applyProtection="1">
      <alignment horizontal="center" vertical="center" wrapText="1"/>
      <protection locked="0"/>
    </xf>
    <xf numFmtId="165" fontId="12" fillId="6" borderId="1" xfId="2" applyNumberFormat="1" applyFont="1" applyFill="1" applyBorder="1" applyAlignment="1" applyProtection="1">
      <alignment horizontal="center" vertical="center" wrapText="1"/>
      <protection locked="0"/>
    </xf>
    <xf numFmtId="0" fontId="18" fillId="6" borderId="1" xfId="0" applyFont="1" applyFill="1" applyBorder="1"/>
  </cellXfs>
  <cellStyles count="4">
    <cellStyle name="Обычный" xfId="0" builtinId="0"/>
    <cellStyle name="Обычный 2" xfId="1" xr:uid="{00000000-0005-0000-0000-000001000000}"/>
    <cellStyle name="Обычный 46" xfId="2" xr:uid="{00000000-0005-0000-0000-000002000000}"/>
    <cellStyle name="Финансовый 2" xfId="3" xr:uid="{00000000-0005-0000-0000-000003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49"/>
  <sheetViews>
    <sheetView tabSelected="1" zoomScale="90" zoomScaleNormal="90" workbookViewId="0">
      <selection activeCell="C8" sqref="C8"/>
    </sheetView>
  </sheetViews>
  <sheetFormatPr defaultRowHeight="15" x14ac:dyDescent="0.25"/>
  <cols>
    <col min="1" max="1" width="34" customWidth="1"/>
    <col min="2" max="2" width="32.28515625" customWidth="1"/>
    <col min="3" max="3" width="19.28515625" customWidth="1"/>
    <col min="4" max="4" width="18.85546875" customWidth="1"/>
    <col min="5" max="5" width="15.28515625" customWidth="1"/>
  </cols>
  <sheetData>
    <row r="1" spans="1:5" x14ac:dyDescent="0.25">
      <c r="A1" s="47" t="s">
        <v>148</v>
      </c>
      <c r="B1" s="47"/>
      <c r="C1" s="47"/>
      <c r="D1" s="47"/>
    </row>
    <row r="2" spans="1:5" s="23" customFormat="1" ht="36" customHeight="1" x14ac:dyDescent="0.25">
      <c r="A2" s="48"/>
      <c r="B2" s="48"/>
      <c r="C2" s="48"/>
      <c r="D2" s="48"/>
    </row>
    <row r="3" spans="1:5" s="23" customFormat="1" ht="36" customHeight="1" x14ac:dyDescent="0.25">
      <c r="A3" s="22"/>
      <c r="B3" s="22"/>
      <c r="C3" s="22"/>
      <c r="D3" s="22"/>
    </row>
    <row r="4" spans="1:5" x14ac:dyDescent="0.25">
      <c r="A4" s="21"/>
      <c r="B4" s="21"/>
      <c r="C4" s="22"/>
      <c r="D4" s="22"/>
      <c r="E4" s="24" t="s">
        <v>147</v>
      </c>
    </row>
    <row r="5" spans="1:5" ht="15" customHeight="1" x14ac:dyDescent="0.25">
      <c r="A5" s="45" t="s">
        <v>76</v>
      </c>
      <c r="B5" s="46" t="s">
        <v>77</v>
      </c>
      <c r="C5" s="30" t="s">
        <v>164</v>
      </c>
      <c r="D5" s="30" t="s">
        <v>150</v>
      </c>
    </row>
    <row r="6" spans="1:5" ht="60" customHeight="1" x14ac:dyDescent="0.25">
      <c r="A6" s="45"/>
      <c r="B6" s="46"/>
      <c r="C6" s="31"/>
      <c r="D6" s="31"/>
    </row>
    <row r="7" spans="1:5" ht="15.75" x14ac:dyDescent="0.25">
      <c r="A7" s="32" t="s">
        <v>78</v>
      </c>
      <c r="B7" s="33"/>
      <c r="C7" s="34">
        <v>58180300.899999999</v>
      </c>
      <c r="D7" s="34">
        <v>60272843.200000003</v>
      </c>
    </row>
    <row r="8" spans="1:5" ht="31.5" x14ac:dyDescent="0.25">
      <c r="A8" s="35" t="s">
        <v>79</v>
      </c>
      <c r="B8" s="33" t="s">
        <v>80</v>
      </c>
      <c r="C8" s="34">
        <v>14975611.6</v>
      </c>
      <c r="D8" s="36">
        <v>16446150</v>
      </c>
    </row>
    <row r="9" spans="1:5" ht="31.5" x14ac:dyDescent="0.25">
      <c r="A9" s="37" t="s">
        <v>117</v>
      </c>
      <c r="B9" s="38" t="s">
        <v>118</v>
      </c>
      <c r="C9" s="39">
        <f>C10+C11</f>
        <v>6647554.1999999993</v>
      </c>
      <c r="D9" s="39">
        <f>D10+D11</f>
        <v>7201900</v>
      </c>
    </row>
    <row r="10" spans="1:5" ht="15.75" x14ac:dyDescent="0.25">
      <c r="A10" s="40" t="s">
        <v>81</v>
      </c>
      <c r="B10" s="41" t="s">
        <v>82</v>
      </c>
      <c r="C10" s="39">
        <v>1885695.6</v>
      </c>
      <c r="D10" s="42">
        <v>2360200</v>
      </c>
    </row>
    <row r="11" spans="1:5" ht="31.5" x14ac:dyDescent="0.25">
      <c r="A11" s="43" t="s">
        <v>83</v>
      </c>
      <c r="B11" s="41" t="s">
        <v>84</v>
      </c>
      <c r="C11" s="39">
        <v>4761858.5999999996</v>
      </c>
      <c r="D11" s="44">
        <v>4841700</v>
      </c>
    </row>
    <row r="12" spans="1:5" ht="78.75" x14ac:dyDescent="0.25">
      <c r="A12" s="37" t="s">
        <v>85</v>
      </c>
      <c r="B12" s="38" t="s">
        <v>86</v>
      </c>
      <c r="C12" s="39">
        <v>3477776.2</v>
      </c>
      <c r="D12" s="39">
        <v>3798732.4</v>
      </c>
    </row>
    <row r="13" spans="1:5" ht="15.75" x14ac:dyDescent="0.25">
      <c r="A13" s="37" t="s">
        <v>87</v>
      </c>
      <c r="B13" s="38"/>
      <c r="C13" s="38"/>
      <c r="D13" s="59"/>
    </row>
    <row r="14" spans="1:5" ht="195" x14ac:dyDescent="0.25">
      <c r="A14" s="54" t="s">
        <v>88</v>
      </c>
      <c r="B14" s="52" t="s">
        <v>89</v>
      </c>
      <c r="C14" s="44">
        <v>626304</v>
      </c>
      <c r="D14" s="44">
        <v>626304</v>
      </c>
    </row>
    <row r="15" spans="1:5" ht="45" x14ac:dyDescent="0.25">
      <c r="A15" s="51" t="s">
        <v>90</v>
      </c>
      <c r="B15" s="52" t="s">
        <v>91</v>
      </c>
      <c r="C15" s="44">
        <v>87026</v>
      </c>
      <c r="D15" s="44">
        <v>91346</v>
      </c>
    </row>
    <row r="16" spans="1:5" ht="315" x14ac:dyDescent="0.25">
      <c r="A16" s="51" t="s">
        <v>119</v>
      </c>
      <c r="B16" s="52" t="s">
        <v>170</v>
      </c>
      <c r="C16" s="44">
        <v>113490.3</v>
      </c>
      <c r="D16" s="44">
        <v>126319.26</v>
      </c>
    </row>
    <row r="17" spans="1:4" ht="405" x14ac:dyDescent="0.25">
      <c r="A17" s="51" t="s">
        <v>120</v>
      </c>
      <c r="B17" s="52" t="s">
        <v>171</v>
      </c>
      <c r="C17" s="44">
        <v>87752.2</v>
      </c>
      <c r="D17" s="44">
        <v>87908.78</v>
      </c>
    </row>
    <row r="18" spans="1:4" ht="240" x14ac:dyDescent="0.25">
      <c r="A18" s="51" t="s">
        <v>183</v>
      </c>
      <c r="B18" s="52" t="s">
        <v>169</v>
      </c>
      <c r="C18" s="44">
        <v>1147.8599999999999</v>
      </c>
      <c r="D18" s="44">
        <v>958.72</v>
      </c>
    </row>
    <row r="19" spans="1:4" ht="255" x14ac:dyDescent="0.25">
      <c r="A19" s="54" t="s">
        <v>121</v>
      </c>
      <c r="B19" s="52" t="s">
        <v>172</v>
      </c>
      <c r="C19" s="44">
        <v>6.31</v>
      </c>
      <c r="D19" s="44">
        <v>6.59</v>
      </c>
    </row>
    <row r="20" spans="1:4" ht="195" x14ac:dyDescent="0.25">
      <c r="A20" s="51" t="s">
        <v>122</v>
      </c>
      <c r="B20" s="52" t="s">
        <v>173</v>
      </c>
      <c r="C20" s="44">
        <v>63.31</v>
      </c>
      <c r="D20" s="44">
        <v>23.15</v>
      </c>
    </row>
    <row r="21" spans="1:4" ht="210" x14ac:dyDescent="0.25">
      <c r="A21" s="51" t="s">
        <v>123</v>
      </c>
      <c r="B21" s="52" t="s">
        <v>174</v>
      </c>
      <c r="C21" s="44">
        <v>726.49</v>
      </c>
      <c r="D21" s="44">
        <v>630.9</v>
      </c>
    </row>
    <row r="22" spans="1:4" ht="240" x14ac:dyDescent="0.25">
      <c r="A22" s="51" t="s">
        <v>124</v>
      </c>
      <c r="B22" s="52" t="s">
        <v>175</v>
      </c>
      <c r="C22" s="44">
        <v>984901.05</v>
      </c>
      <c r="D22" s="44">
        <v>1197045</v>
      </c>
    </row>
    <row r="23" spans="1:4" ht="240" x14ac:dyDescent="0.25">
      <c r="A23" s="51" t="s">
        <v>125</v>
      </c>
      <c r="B23" s="52" t="s">
        <v>176</v>
      </c>
      <c r="C23" s="44">
        <v>228239.9</v>
      </c>
      <c r="D23" s="44">
        <v>277401</v>
      </c>
    </row>
    <row r="24" spans="1:4" ht="270" x14ac:dyDescent="0.25">
      <c r="A24" s="51" t="s">
        <v>126</v>
      </c>
      <c r="B24" s="52" t="s">
        <v>177</v>
      </c>
      <c r="C24" s="44">
        <v>6841.08</v>
      </c>
      <c r="D24" s="44">
        <v>6212</v>
      </c>
    </row>
    <row r="25" spans="1:4" ht="270" x14ac:dyDescent="0.25">
      <c r="A25" s="51" t="s">
        <v>127</v>
      </c>
      <c r="B25" s="52" t="s">
        <v>178</v>
      </c>
      <c r="C25" s="44">
        <v>1585.4</v>
      </c>
      <c r="D25" s="44">
        <v>1440</v>
      </c>
    </row>
    <row r="26" spans="1:4" ht="240" x14ac:dyDescent="0.25">
      <c r="A26" s="51" t="s">
        <v>128</v>
      </c>
      <c r="B26" s="52" t="s">
        <v>179</v>
      </c>
      <c r="C26" s="44">
        <v>1217538.0900000001</v>
      </c>
      <c r="D26" s="44">
        <v>1292476</v>
      </c>
    </row>
    <row r="27" spans="1:4" ht="240" x14ac:dyDescent="0.25">
      <c r="A27" s="51" t="s">
        <v>129</v>
      </c>
      <c r="B27" s="52" t="s">
        <v>180</v>
      </c>
      <c r="C27" s="44">
        <v>282150.90000000002</v>
      </c>
      <c r="D27" s="44">
        <v>299511</v>
      </c>
    </row>
    <row r="28" spans="1:4" ht="240" x14ac:dyDescent="0.25">
      <c r="A28" s="51" t="s">
        <v>130</v>
      </c>
      <c r="B28" s="52" t="s">
        <v>181</v>
      </c>
      <c r="C28" s="44">
        <v>-129895.02</v>
      </c>
      <c r="D28" s="44">
        <v>-169558</v>
      </c>
    </row>
    <row r="29" spans="1:4" ht="240" x14ac:dyDescent="0.25">
      <c r="A29" s="54" t="s">
        <v>131</v>
      </c>
      <c r="B29" s="52" t="s">
        <v>182</v>
      </c>
      <c r="C29" s="44">
        <v>-30101.7</v>
      </c>
      <c r="D29" s="44">
        <v>-39292</v>
      </c>
    </row>
    <row r="30" spans="1:4" ht="30" x14ac:dyDescent="0.25">
      <c r="A30" s="49" t="s">
        <v>132</v>
      </c>
      <c r="B30" s="38" t="s">
        <v>133</v>
      </c>
      <c r="C30" s="50">
        <f>C31+C32+C33</f>
        <v>1447668.3</v>
      </c>
      <c r="D30" s="50">
        <f>D31+D32+D33</f>
        <v>1459534.7</v>
      </c>
    </row>
    <row r="31" spans="1:4" ht="45" x14ac:dyDescent="0.25">
      <c r="A31" s="51" t="s">
        <v>92</v>
      </c>
      <c r="B31" s="52" t="s">
        <v>93</v>
      </c>
      <c r="C31" s="57">
        <v>1409482</v>
      </c>
      <c r="D31" s="57">
        <v>1409482</v>
      </c>
    </row>
    <row r="32" spans="1:4" ht="30" x14ac:dyDescent="0.25">
      <c r="A32" s="51" t="s">
        <v>134</v>
      </c>
      <c r="B32" s="52" t="s">
        <v>135</v>
      </c>
      <c r="C32" s="57">
        <v>0</v>
      </c>
      <c r="D32" s="57">
        <v>0</v>
      </c>
    </row>
    <row r="33" spans="1:4" ht="30" x14ac:dyDescent="0.25">
      <c r="A33" s="51" t="s">
        <v>136</v>
      </c>
      <c r="B33" s="52" t="s">
        <v>137</v>
      </c>
      <c r="C33" s="44">
        <v>38186.300000000003</v>
      </c>
      <c r="D33" s="44">
        <v>50052.7</v>
      </c>
    </row>
    <row r="34" spans="1:4" ht="15.75" x14ac:dyDescent="0.25">
      <c r="A34" s="53" t="s">
        <v>138</v>
      </c>
      <c r="B34" s="38" t="s">
        <v>139</v>
      </c>
      <c r="C34" s="50">
        <f>C35+C36+C37</f>
        <v>1885050</v>
      </c>
      <c r="D34" s="50">
        <f>D35+D36+D37</f>
        <v>1954705.2999999998</v>
      </c>
    </row>
    <row r="35" spans="1:4" ht="30" x14ac:dyDescent="0.25">
      <c r="A35" s="54" t="s">
        <v>94</v>
      </c>
      <c r="B35" s="52" t="s">
        <v>95</v>
      </c>
      <c r="C35" s="55">
        <v>1568720</v>
      </c>
      <c r="D35" s="55">
        <v>1639002.9</v>
      </c>
    </row>
    <row r="36" spans="1:4" ht="15.75" x14ac:dyDescent="0.25">
      <c r="A36" s="54" t="s">
        <v>96</v>
      </c>
      <c r="B36" s="52" t="s">
        <v>97</v>
      </c>
      <c r="C36" s="55">
        <v>310230</v>
      </c>
      <c r="D36" s="55">
        <v>310230</v>
      </c>
    </row>
    <row r="37" spans="1:4" ht="15.75" x14ac:dyDescent="0.25">
      <c r="A37" s="54" t="s">
        <v>98</v>
      </c>
      <c r="B37" s="52" t="s">
        <v>99</v>
      </c>
      <c r="C37" s="55">
        <v>6100</v>
      </c>
      <c r="D37" s="55">
        <v>5472.4</v>
      </c>
    </row>
    <row r="38" spans="1:4" ht="63" x14ac:dyDescent="0.25">
      <c r="A38" s="37" t="s">
        <v>140</v>
      </c>
      <c r="B38" s="38" t="s">
        <v>141</v>
      </c>
      <c r="C38" s="55">
        <f>C39+C40</f>
        <v>8314.4</v>
      </c>
      <c r="D38" s="55">
        <f>D39+D40</f>
        <v>9813.2000000000007</v>
      </c>
    </row>
    <row r="39" spans="1:4" ht="30" x14ac:dyDescent="0.25">
      <c r="A39" s="54" t="s">
        <v>100</v>
      </c>
      <c r="B39" s="52" t="s">
        <v>101</v>
      </c>
      <c r="C39" s="55">
        <v>8179.3</v>
      </c>
      <c r="D39" s="55">
        <v>9678.1</v>
      </c>
    </row>
    <row r="40" spans="1:4" ht="60" x14ac:dyDescent="0.25">
      <c r="A40" s="54" t="s">
        <v>102</v>
      </c>
      <c r="B40" s="52" t="s">
        <v>103</v>
      </c>
      <c r="C40" s="55">
        <v>135.1</v>
      </c>
      <c r="D40" s="55">
        <v>135.1</v>
      </c>
    </row>
    <row r="41" spans="1:4" ht="31.5" x14ac:dyDescent="0.25">
      <c r="A41" s="37" t="s">
        <v>104</v>
      </c>
      <c r="B41" s="38"/>
      <c r="C41" s="50">
        <v>1547434.8</v>
      </c>
      <c r="D41" s="50">
        <v>2071517.1</v>
      </c>
    </row>
    <row r="42" spans="1:4" ht="31.5" x14ac:dyDescent="0.25">
      <c r="A42" s="35" t="s">
        <v>105</v>
      </c>
      <c r="B42" s="33" t="s">
        <v>106</v>
      </c>
      <c r="C42" s="34">
        <v>43204689.299999997</v>
      </c>
      <c r="D42" s="34">
        <v>43826693.200000003</v>
      </c>
    </row>
    <row r="43" spans="1:4" ht="78.75" x14ac:dyDescent="0.25">
      <c r="A43" s="53" t="s">
        <v>107</v>
      </c>
      <c r="B43" s="38" t="s">
        <v>108</v>
      </c>
      <c r="C43" s="39">
        <v>43204689.299999997</v>
      </c>
      <c r="D43" s="39">
        <v>43257770.5</v>
      </c>
    </row>
    <row r="44" spans="1:4" ht="47.25" x14ac:dyDescent="0.25">
      <c r="A44" s="37" t="s">
        <v>109</v>
      </c>
      <c r="B44" s="38" t="s">
        <v>142</v>
      </c>
      <c r="C44" s="39">
        <v>19000217.5</v>
      </c>
      <c r="D44" s="39">
        <v>19129029.800000001</v>
      </c>
    </row>
    <row r="45" spans="1:4" ht="63" x14ac:dyDescent="0.25">
      <c r="A45" s="37" t="s">
        <v>110</v>
      </c>
      <c r="B45" s="38" t="s">
        <v>143</v>
      </c>
      <c r="C45" s="39">
        <v>21930008.699999999</v>
      </c>
      <c r="D45" s="39">
        <v>21510012.800000001</v>
      </c>
    </row>
    <row r="46" spans="1:4" ht="47.25" x14ac:dyDescent="0.25">
      <c r="A46" s="37" t="s">
        <v>111</v>
      </c>
      <c r="B46" s="38" t="s">
        <v>165</v>
      </c>
      <c r="C46" s="39">
        <v>1199081</v>
      </c>
      <c r="D46" s="39">
        <v>1264054.2</v>
      </c>
    </row>
    <row r="47" spans="1:4" ht="31.5" x14ac:dyDescent="0.25">
      <c r="A47" s="37" t="s">
        <v>112</v>
      </c>
      <c r="B47" s="38" t="s">
        <v>166</v>
      </c>
      <c r="C47" s="58">
        <v>1075382.1000000001</v>
      </c>
      <c r="D47" s="39">
        <v>1354673.7</v>
      </c>
    </row>
    <row r="48" spans="1:4" ht="47.25" x14ac:dyDescent="0.25">
      <c r="A48" s="37" t="s">
        <v>113</v>
      </c>
      <c r="B48" s="56" t="s">
        <v>114</v>
      </c>
      <c r="C48" s="50">
        <v>0</v>
      </c>
      <c r="D48" s="39">
        <v>568112.69999999995</v>
      </c>
    </row>
    <row r="49" spans="1:4" ht="31.5" x14ac:dyDescent="0.25">
      <c r="A49" s="37" t="s">
        <v>167</v>
      </c>
      <c r="B49" s="56" t="s">
        <v>168</v>
      </c>
      <c r="C49" s="50">
        <v>0</v>
      </c>
      <c r="D49" s="39">
        <v>810</v>
      </c>
    </row>
  </sheetData>
  <mergeCells count="5">
    <mergeCell ref="A1:D2"/>
    <mergeCell ref="A5:A6"/>
    <mergeCell ref="B5:B6"/>
    <mergeCell ref="C5:C6"/>
    <mergeCell ref="D5:D6"/>
  </mergeCells>
  <phoneticPr fontId="17"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78"/>
  <sheetViews>
    <sheetView zoomScaleNormal="100" workbookViewId="0">
      <pane xSplit="3" ySplit="2" topLeftCell="D3" activePane="bottomRight" state="frozen"/>
      <selection pane="topRight" activeCell="D1" sqref="D1"/>
      <selection pane="bottomLeft" activeCell="A5" sqref="A5"/>
      <selection pane="bottomRight" activeCell="D3" sqref="D3:E3"/>
    </sheetView>
  </sheetViews>
  <sheetFormatPr defaultColWidth="9.140625" defaultRowHeight="12.75" x14ac:dyDescent="0.2"/>
  <cols>
    <col min="1" max="1" width="41.85546875" style="4" customWidth="1"/>
    <col min="2" max="2" width="4.7109375" style="4" customWidth="1"/>
    <col min="3" max="3" width="4.5703125" style="5" customWidth="1"/>
    <col min="4" max="4" width="25" style="3" customWidth="1"/>
    <col min="5" max="5" width="23.85546875" style="3" customWidth="1"/>
    <col min="6" max="6" width="21.28515625" style="20" customWidth="1"/>
    <col min="7" max="23" width="9.140625" style="1" customWidth="1"/>
    <col min="24" max="16384" width="9.140625" style="1"/>
  </cols>
  <sheetData>
    <row r="1" spans="1:6" ht="67.5" customHeight="1" x14ac:dyDescent="0.2">
      <c r="A1" s="29" t="s">
        <v>149</v>
      </c>
      <c r="B1" s="29"/>
      <c r="C1" s="29"/>
      <c r="D1" s="29"/>
      <c r="E1" s="29"/>
      <c r="F1" s="29"/>
    </row>
    <row r="2" spans="1:6" ht="15" x14ac:dyDescent="0.25">
      <c r="A2" s="2"/>
      <c r="B2" s="2"/>
      <c r="C2" s="2"/>
      <c r="D2" s="2"/>
      <c r="E2" s="2"/>
      <c r="F2" s="25" t="s">
        <v>147</v>
      </c>
    </row>
    <row r="3" spans="1:6" ht="38.25" x14ac:dyDescent="0.2">
      <c r="A3" s="11" t="s">
        <v>0</v>
      </c>
      <c r="B3" s="12" t="s">
        <v>1</v>
      </c>
      <c r="C3" s="12" t="s">
        <v>2</v>
      </c>
      <c r="D3" s="12" t="s">
        <v>164</v>
      </c>
      <c r="E3" s="12" t="s">
        <v>150</v>
      </c>
      <c r="F3" s="12" t="s">
        <v>151</v>
      </c>
    </row>
    <row r="4" spans="1:6" x14ac:dyDescent="0.2">
      <c r="A4" s="9" t="s">
        <v>152</v>
      </c>
      <c r="B4" s="10"/>
      <c r="C4" s="10"/>
      <c r="D4" s="7">
        <v>61008863.614009999</v>
      </c>
      <c r="E4" s="7">
        <v>62986440.100000001</v>
      </c>
      <c r="F4" s="7">
        <v>64693634.41720999</v>
      </c>
    </row>
    <row r="5" spans="1:6" x14ac:dyDescent="0.2">
      <c r="A5" s="6" t="s">
        <v>3</v>
      </c>
      <c r="B5" s="7" t="s">
        <v>4</v>
      </c>
      <c r="C5" s="7" t="s">
        <v>5</v>
      </c>
      <c r="D5" s="26">
        <v>4670549.2</v>
      </c>
      <c r="E5" s="13">
        <v>3062877.5</v>
      </c>
      <c r="F5" s="13">
        <v>2201349.02813</v>
      </c>
    </row>
    <row r="6" spans="1:6" ht="38.25" x14ac:dyDescent="0.2">
      <c r="A6" s="16" t="s">
        <v>6</v>
      </c>
      <c r="B6" s="17" t="s">
        <v>4</v>
      </c>
      <c r="C6" s="17" t="s">
        <v>7</v>
      </c>
      <c r="D6" s="27">
        <v>137285.6</v>
      </c>
      <c r="E6" s="15">
        <v>176652.2</v>
      </c>
      <c r="F6" s="15">
        <v>179783.91916999998</v>
      </c>
    </row>
    <row r="7" spans="1:6" ht="51" x14ac:dyDescent="0.2">
      <c r="A7" s="16" t="s">
        <v>69</v>
      </c>
      <c r="B7" s="17" t="s">
        <v>4</v>
      </c>
      <c r="C7" s="17" t="s">
        <v>8</v>
      </c>
      <c r="D7" s="27">
        <v>101336</v>
      </c>
      <c r="E7" s="8">
        <v>124170.1</v>
      </c>
      <c r="F7" s="8">
        <v>123312.10918</v>
      </c>
    </row>
    <row r="8" spans="1:6" ht="51" x14ac:dyDescent="0.2">
      <c r="A8" s="16" t="s">
        <v>153</v>
      </c>
      <c r="B8" s="17" t="s">
        <v>4</v>
      </c>
      <c r="C8" s="17" t="s">
        <v>9</v>
      </c>
      <c r="D8" s="27">
        <v>31958.1</v>
      </c>
      <c r="E8" s="8">
        <v>46338.5</v>
      </c>
      <c r="F8" s="8">
        <v>46085.921549999992</v>
      </c>
    </row>
    <row r="9" spans="1:6" x14ac:dyDescent="0.2">
      <c r="A9" s="16" t="s">
        <v>70</v>
      </c>
      <c r="B9" s="17" t="s">
        <v>4</v>
      </c>
      <c r="C9" s="17" t="s">
        <v>10</v>
      </c>
      <c r="D9" s="27">
        <v>194726</v>
      </c>
      <c r="E9" s="8">
        <v>224157.7</v>
      </c>
      <c r="F9" s="8">
        <v>224407.16379000002</v>
      </c>
    </row>
    <row r="10" spans="1:6" ht="38.25" x14ac:dyDescent="0.2">
      <c r="A10" s="16" t="s">
        <v>71</v>
      </c>
      <c r="B10" s="17" t="s">
        <v>4</v>
      </c>
      <c r="C10" s="17" t="s">
        <v>11</v>
      </c>
      <c r="D10" s="27">
        <v>107912.3</v>
      </c>
      <c r="E10" s="8">
        <v>128290.1</v>
      </c>
      <c r="F10" s="8">
        <v>128290.07149</v>
      </c>
    </row>
    <row r="11" spans="1:6" ht="25.5" x14ac:dyDescent="0.2">
      <c r="A11" s="16" t="s">
        <v>72</v>
      </c>
      <c r="B11" s="17" t="s">
        <v>4</v>
      </c>
      <c r="C11" s="17" t="s">
        <v>12</v>
      </c>
      <c r="D11" s="27">
        <v>30210</v>
      </c>
      <c r="E11" s="8">
        <v>35865.4</v>
      </c>
      <c r="F11" s="8">
        <v>36060.733079999998</v>
      </c>
    </row>
    <row r="12" spans="1:6" ht="25.5" x14ac:dyDescent="0.2">
      <c r="A12" s="16" t="s">
        <v>144</v>
      </c>
      <c r="B12" s="17" t="s">
        <v>4</v>
      </c>
      <c r="C12" s="17" t="s">
        <v>24</v>
      </c>
      <c r="D12" s="15">
        <v>0</v>
      </c>
      <c r="E12" s="8">
        <v>0</v>
      </c>
      <c r="F12" s="8">
        <v>2698.75</v>
      </c>
    </row>
    <row r="13" spans="1:6" x14ac:dyDescent="0.2">
      <c r="A13" s="16" t="s">
        <v>145</v>
      </c>
      <c r="B13" s="17" t="s">
        <v>4</v>
      </c>
      <c r="C13" s="17" t="s">
        <v>146</v>
      </c>
      <c r="D13" s="15">
        <v>3000</v>
      </c>
      <c r="E13" s="8">
        <v>3000</v>
      </c>
      <c r="F13" s="8">
        <v>3000</v>
      </c>
    </row>
    <row r="14" spans="1:6" x14ac:dyDescent="0.2">
      <c r="A14" s="16" t="s">
        <v>73</v>
      </c>
      <c r="B14" s="17" t="s">
        <v>4</v>
      </c>
      <c r="C14" s="17" t="s">
        <v>154</v>
      </c>
      <c r="D14" s="27">
        <v>160000</v>
      </c>
      <c r="E14" s="8">
        <v>907628.9</v>
      </c>
      <c r="F14" s="8">
        <v>15003.45926</v>
      </c>
    </row>
    <row r="15" spans="1:6" ht="25.5" x14ac:dyDescent="0.2">
      <c r="A15" s="16" t="s">
        <v>115</v>
      </c>
      <c r="B15" s="17" t="s">
        <v>4</v>
      </c>
      <c r="C15" s="17">
        <v>12</v>
      </c>
      <c r="D15" s="27">
        <v>500</v>
      </c>
      <c r="E15" s="8">
        <v>500</v>
      </c>
      <c r="F15" s="8">
        <v>500</v>
      </c>
    </row>
    <row r="16" spans="1:6" x14ac:dyDescent="0.2">
      <c r="A16" s="16" t="s">
        <v>74</v>
      </c>
      <c r="B16" s="17" t="s">
        <v>4</v>
      </c>
      <c r="C16" s="17" t="s">
        <v>155</v>
      </c>
      <c r="D16" s="27">
        <v>3903621.2</v>
      </c>
      <c r="E16" s="8">
        <v>1416274.6</v>
      </c>
      <c r="F16" s="8">
        <v>1442206.9006100004</v>
      </c>
    </row>
    <row r="17" spans="1:6" x14ac:dyDescent="0.2">
      <c r="A17" s="18" t="s">
        <v>13</v>
      </c>
      <c r="B17" s="19" t="s">
        <v>7</v>
      </c>
      <c r="C17" s="19" t="s">
        <v>5</v>
      </c>
      <c r="D17" s="26">
        <v>25901.9</v>
      </c>
      <c r="E17" s="13">
        <v>26521.1</v>
      </c>
      <c r="F17" s="13">
        <v>216118.226</v>
      </c>
    </row>
    <row r="18" spans="1:6" x14ac:dyDescent="0.2">
      <c r="A18" s="16" t="s">
        <v>14</v>
      </c>
      <c r="B18" s="17" t="s">
        <v>7</v>
      </c>
      <c r="C18" s="17" t="s">
        <v>8</v>
      </c>
      <c r="D18" s="28">
        <v>25901.9</v>
      </c>
      <c r="E18" s="8">
        <v>26521.1</v>
      </c>
      <c r="F18" s="8">
        <v>216118.226</v>
      </c>
    </row>
    <row r="19" spans="1:6" ht="25.5" x14ac:dyDescent="0.2">
      <c r="A19" s="18" t="s">
        <v>15</v>
      </c>
      <c r="B19" s="19" t="s">
        <v>8</v>
      </c>
      <c r="C19" s="19" t="s">
        <v>5</v>
      </c>
      <c r="D19" s="26">
        <v>373716.2</v>
      </c>
      <c r="E19" s="13">
        <v>397666.8</v>
      </c>
      <c r="F19" s="13">
        <v>411671.70670999994</v>
      </c>
    </row>
    <row r="20" spans="1:6" ht="38.25" x14ac:dyDescent="0.2">
      <c r="A20" s="16" t="s">
        <v>156</v>
      </c>
      <c r="B20" s="17" t="s">
        <v>8</v>
      </c>
      <c r="C20" s="17" t="s">
        <v>146</v>
      </c>
      <c r="D20" s="28">
        <v>373716.2</v>
      </c>
      <c r="E20" s="8">
        <v>397666.8</v>
      </c>
      <c r="F20" s="8">
        <v>411671.70670999994</v>
      </c>
    </row>
    <row r="21" spans="1:6" x14ac:dyDescent="0.2">
      <c r="A21" s="18" t="s">
        <v>17</v>
      </c>
      <c r="B21" s="19" t="s">
        <v>9</v>
      </c>
      <c r="C21" s="19" t="s">
        <v>5</v>
      </c>
      <c r="D21" s="26">
        <v>8650737.5999999996</v>
      </c>
      <c r="E21" s="13">
        <v>10219718.9</v>
      </c>
      <c r="F21" s="13">
        <v>11075982.712310003</v>
      </c>
    </row>
    <row r="22" spans="1:6" x14ac:dyDescent="0.2">
      <c r="A22" s="16" t="s">
        <v>18</v>
      </c>
      <c r="B22" s="17" t="s">
        <v>9</v>
      </c>
      <c r="C22" s="17" t="s">
        <v>4</v>
      </c>
      <c r="D22" s="28">
        <v>479171.7</v>
      </c>
      <c r="E22" s="8">
        <v>271896.40000000002</v>
      </c>
      <c r="F22" s="8">
        <v>273163.22221000004</v>
      </c>
    </row>
    <row r="23" spans="1:6" x14ac:dyDescent="0.2">
      <c r="A23" s="16" t="s">
        <v>19</v>
      </c>
      <c r="B23" s="17" t="s">
        <v>9</v>
      </c>
      <c r="C23" s="17" t="s">
        <v>7</v>
      </c>
      <c r="D23" s="28">
        <v>3607</v>
      </c>
      <c r="E23" s="8">
        <v>13607</v>
      </c>
      <c r="F23" s="8">
        <v>10935.421050000001</v>
      </c>
    </row>
    <row r="24" spans="1:6" x14ac:dyDescent="0.2">
      <c r="A24" s="16" t="s">
        <v>20</v>
      </c>
      <c r="B24" s="17" t="s">
        <v>9</v>
      </c>
      <c r="C24" s="17" t="s">
        <v>10</v>
      </c>
      <c r="D24" s="28">
        <v>3075082.7</v>
      </c>
      <c r="E24" s="8">
        <v>3257976.9</v>
      </c>
      <c r="F24" s="8">
        <v>3529117.4478500001</v>
      </c>
    </row>
    <row r="25" spans="1:6" x14ac:dyDescent="0.2">
      <c r="A25" s="16" t="s">
        <v>21</v>
      </c>
      <c r="B25" s="17" t="s">
        <v>9</v>
      </c>
      <c r="C25" s="17" t="s">
        <v>11</v>
      </c>
      <c r="D25" s="28">
        <v>254805.2</v>
      </c>
      <c r="E25" s="8">
        <v>269113.8</v>
      </c>
      <c r="F25" s="8">
        <v>381779.48</v>
      </c>
    </row>
    <row r="26" spans="1:6" x14ac:dyDescent="0.2">
      <c r="A26" s="16" t="s">
        <v>22</v>
      </c>
      <c r="B26" s="17" t="s">
        <v>9</v>
      </c>
      <c r="C26" s="17" t="s">
        <v>12</v>
      </c>
      <c r="D26" s="28">
        <v>140224.79999999999</v>
      </c>
      <c r="E26" s="8">
        <v>140948.79999999999</v>
      </c>
      <c r="F26" s="8">
        <v>140948.84600000002</v>
      </c>
    </row>
    <row r="27" spans="1:6" x14ac:dyDescent="0.2">
      <c r="A27" s="16" t="s">
        <v>23</v>
      </c>
      <c r="B27" s="17" t="s">
        <v>9</v>
      </c>
      <c r="C27" s="17" t="s">
        <v>24</v>
      </c>
      <c r="D27" s="28">
        <v>40895.699999999997</v>
      </c>
      <c r="E27" s="8">
        <v>445746.1</v>
      </c>
      <c r="F27" s="8">
        <v>444537.98830000003</v>
      </c>
    </row>
    <row r="28" spans="1:6" x14ac:dyDescent="0.2">
      <c r="A28" s="16" t="s">
        <v>25</v>
      </c>
      <c r="B28" s="17" t="s">
        <v>9</v>
      </c>
      <c r="C28" s="17" t="s">
        <v>16</v>
      </c>
      <c r="D28" s="28">
        <v>4126635.4</v>
      </c>
      <c r="E28" s="8">
        <v>5080357.9000000004</v>
      </c>
      <c r="F28" s="8">
        <v>5227227.0381800011</v>
      </c>
    </row>
    <row r="29" spans="1:6" x14ac:dyDescent="0.2">
      <c r="A29" s="16" t="s">
        <v>26</v>
      </c>
      <c r="B29" s="17" t="s">
        <v>9</v>
      </c>
      <c r="C29" s="17" t="s">
        <v>146</v>
      </c>
      <c r="D29" s="28">
        <v>89889</v>
      </c>
      <c r="E29" s="8">
        <v>87688.8</v>
      </c>
      <c r="F29" s="8">
        <v>87688.804000000004</v>
      </c>
    </row>
    <row r="30" spans="1:6" ht="25.5" x14ac:dyDescent="0.2">
      <c r="A30" s="16" t="s">
        <v>27</v>
      </c>
      <c r="B30" s="17" t="s">
        <v>9</v>
      </c>
      <c r="C30" s="17" t="s">
        <v>116</v>
      </c>
      <c r="D30" s="28">
        <v>440426.2</v>
      </c>
      <c r="E30" s="8">
        <v>652383.30000000005</v>
      </c>
      <c r="F30" s="8">
        <v>980584.46472000005</v>
      </c>
    </row>
    <row r="31" spans="1:6" x14ac:dyDescent="0.2">
      <c r="A31" s="18" t="s">
        <v>28</v>
      </c>
      <c r="B31" s="19" t="s">
        <v>10</v>
      </c>
      <c r="C31" s="19" t="s">
        <v>5</v>
      </c>
      <c r="D31" s="26">
        <v>2730282</v>
      </c>
      <c r="E31" s="13">
        <v>3130199.3</v>
      </c>
      <c r="F31" s="13">
        <v>3085660.3147400003</v>
      </c>
    </row>
    <row r="32" spans="1:6" x14ac:dyDescent="0.2">
      <c r="A32" s="16" t="s">
        <v>29</v>
      </c>
      <c r="B32" s="17" t="s">
        <v>10</v>
      </c>
      <c r="C32" s="17" t="s">
        <v>4</v>
      </c>
      <c r="D32" s="8">
        <v>117241.4</v>
      </c>
      <c r="E32" s="8">
        <v>457455.3</v>
      </c>
      <c r="F32" s="8">
        <v>463641.96707000001</v>
      </c>
    </row>
    <row r="33" spans="1:6" x14ac:dyDescent="0.2">
      <c r="A33" s="16" t="s">
        <v>30</v>
      </c>
      <c r="B33" s="17" t="s">
        <v>10</v>
      </c>
      <c r="C33" s="17" t="s">
        <v>7</v>
      </c>
      <c r="D33" s="8">
        <v>2244154.5</v>
      </c>
      <c r="E33" s="8">
        <v>2251805.7000000002</v>
      </c>
      <c r="F33" s="8">
        <v>2196101.3241900001</v>
      </c>
    </row>
    <row r="34" spans="1:6" x14ac:dyDescent="0.2">
      <c r="A34" s="16" t="s">
        <v>31</v>
      </c>
      <c r="B34" s="17" t="s">
        <v>10</v>
      </c>
      <c r="C34" s="17" t="s">
        <v>8</v>
      </c>
      <c r="D34" s="28">
        <v>242309.8</v>
      </c>
      <c r="E34" s="8">
        <v>292309.8</v>
      </c>
      <c r="F34" s="8">
        <v>296598.49293000001</v>
      </c>
    </row>
    <row r="35" spans="1:6" ht="25.5" x14ac:dyDescent="0.2">
      <c r="A35" s="16" t="s">
        <v>32</v>
      </c>
      <c r="B35" s="17" t="s">
        <v>10</v>
      </c>
      <c r="C35" s="17" t="s">
        <v>10</v>
      </c>
      <c r="D35" s="28">
        <v>126576.3</v>
      </c>
      <c r="E35" s="8">
        <v>128628.5</v>
      </c>
      <c r="F35" s="8">
        <v>129318.53055</v>
      </c>
    </row>
    <row r="36" spans="1:6" x14ac:dyDescent="0.2">
      <c r="A36" s="18" t="s">
        <v>33</v>
      </c>
      <c r="B36" s="19" t="s">
        <v>11</v>
      </c>
      <c r="C36" s="19" t="s">
        <v>5</v>
      </c>
      <c r="D36" s="13">
        <v>30741.7</v>
      </c>
      <c r="E36" s="13">
        <v>29874.5</v>
      </c>
      <c r="F36" s="13">
        <v>28985.77</v>
      </c>
    </row>
    <row r="37" spans="1:6" ht="25.5" x14ac:dyDescent="0.2">
      <c r="A37" s="16" t="s">
        <v>34</v>
      </c>
      <c r="B37" s="17" t="s">
        <v>11</v>
      </c>
      <c r="C37" s="17" t="s">
        <v>8</v>
      </c>
      <c r="D37" s="14">
        <v>18397.599999999999</v>
      </c>
      <c r="E37" s="8">
        <v>17365.5</v>
      </c>
      <c r="F37" s="8">
        <v>16476.764999999999</v>
      </c>
    </row>
    <row r="38" spans="1:6" ht="25.5" x14ac:dyDescent="0.2">
      <c r="A38" s="16" t="s">
        <v>35</v>
      </c>
      <c r="B38" s="17" t="s">
        <v>11</v>
      </c>
      <c r="C38" s="17" t="s">
        <v>10</v>
      </c>
      <c r="D38" s="14">
        <v>12344.1</v>
      </c>
      <c r="E38" s="8">
        <v>12509</v>
      </c>
      <c r="F38" s="8">
        <v>12509.005000000001</v>
      </c>
    </row>
    <row r="39" spans="1:6" x14ac:dyDescent="0.2">
      <c r="A39" s="18" t="s">
        <v>36</v>
      </c>
      <c r="B39" s="19" t="s">
        <v>12</v>
      </c>
      <c r="C39" s="19" t="s">
        <v>5</v>
      </c>
      <c r="D39" s="13">
        <v>17196348.5</v>
      </c>
      <c r="E39" s="13">
        <v>18154039.100000001</v>
      </c>
      <c r="F39" s="13">
        <v>18785946.114510003</v>
      </c>
    </row>
    <row r="40" spans="1:6" x14ac:dyDescent="0.2">
      <c r="A40" s="16" t="s">
        <v>37</v>
      </c>
      <c r="B40" s="17" t="s">
        <v>12</v>
      </c>
      <c r="C40" s="17" t="s">
        <v>4</v>
      </c>
      <c r="D40" s="14">
        <v>3474343.9</v>
      </c>
      <c r="E40" s="8">
        <v>3606908.6</v>
      </c>
      <c r="F40" s="8">
        <v>3613059.38167</v>
      </c>
    </row>
    <row r="41" spans="1:6" x14ac:dyDescent="0.2">
      <c r="A41" s="16" t="s">
        <v>38</v>
      </c>
      <c r="B41" s="17" t="s">
        <v>12</v>
      </c>
      <c r="C41" s="17" t="s">
        <v>7</v>
      </c>
      <c r="D41" s="14">
        <v>12030628.1</v>
      </c>
      <c r="E41" s="8">
        <v>12733423.9</v>
      </c>
      <c r="F41" s="8">
        <v>13333825.191490002</v>
      </c>
    </row>
    <row r="42" spans="1:6" x14ac:dyDescent="0.2">
      <c r="A42" s="16" t="s">
        <v>39</v>
      </c>
      <c r="B42" s="17" t="s">
        <v>12</v>
      </c>
      <c r="C42" s="17" t="s">
        <v>8</v>
      </c>
      <c r="D42" s="14">
        <v>445138.2</v>
      </c>
      <c r="E42" s="8">
        <v>449537.5</v>
      </c>
      <c r="F42" s="8">
        <v>451473.84594999999</v>
      </c>
    </row>
    <row r="43" spans="1:6" x14ac:dyDescent="0.2">
      <c r="A43" s="16" t="s">
        <v>40</v>
      </c>
      <c r="B43" s="17" t="s">
        <v>12</v>
      </c>
      <c r="C43" s="17" t="s">
        <v>9</v>
      </c>
      <c r="D43" s="14">
        <v>632469</v>
      </c>
      <c r="E43" s="8">
        <v>637610.30000000005</v>
      </c>
      <c r="F43" s="8">
        <v>638582.36011000013</v>
      </c>
    </row>
    <row r="44" spans="1:6" ht="25.5" x14ac:dyDescent="0.2">
      <c r="A44" s="16" t="s">
        <v>41</v>
      </c>
      <c r="B44" s="17" t="s">
        <v>12</v>
      </c>
      <c r="C44" s="17" t="s">
        <v>10</v>
      </c>
      <c r="D44" s="14">
        <v>45035.4</v>
      </c>
      <c r="E44" s="8">
        <v>47019.3</v>
      </c>
      <c r="F44" s="8">
        <v>46652.361620000003</v>
      </c>
    </row>
    <row r="45" spans="1:6" x14ac:dyDescent="0.2">
      <c r="A45" s="16" t="s">
        <v>157</v>
      </c>
      <c r="B45" s="17" t="s">
        <v>12</v>
      </c>
      <c r="C45" s="17" t="s">
        <v>11</v>
      </c>
      <c r="D45" s="14">
        <v>4137.5</v>
      </c>
      <c r="E45" s="8">
        <v>4726.2</v>
      </c>
      <c r="F45" s="8">
        <v>29726.22</v>
      </c>
    </row>
    <row r="46" spans="1:6" x14ac:dyDescent="0.2">
      <c r="A46" s="16" t="s">
        <v>158</v>
      </c>
      <c r="B46" s="17" t="s">
        <v>12</v>
      </c>
      <c r="C46" s="17" t="s">
        <v>12</v>
      </c>
      <c r="D46" s="14">
        <v>185800.7</v>
      </c>
      <c r="E46" s="8">
        <v>186700.7</v>
      </c>
      <c r="F46" s="8">
        <v>186700.74858999997</v>
      </c>
    </row>
    <row r="47" spans="1:6" x14ac:dyDescent="0.2">
      <c r="A47" s="16" t="s">
        <v>42</v>
      </c>
      <c r="B47" s="17" t="s">
        <v>12</v>
      </c>
      <c r="C47" s="17" t="s">
        <v>16</v>
      </c>
      <c r="D47" s="14">
        <v>378795.7</v>
      </c>
      <c r="E47" s="8">
        <v>488112.6</v>
      </c>
      <c r="F47" s="8">
        <v>485926.00507999997</v>
      </c>
    </row>
    <row r="48" spans="1:6" x14ac:dyDescent="0.2">
      <c r="A48" s="18" t="s">
        <v>43</v>
      </c>
      <c r="B48" s="19" t="s">
        <v>24</v>
      </c>
      <c r="C48" s="19" t="s">
        <v>5</v>
      </c>
      <c r="D48" s="13">
        <v>1545516.8</v>
      </c>
      <c r="E48" s="13">
        <v>1676057.3</v>
      </c>
      <c r="F48" s="13">
        <v>1677997.58476</v>
      </c>
    </row>
    <row r="49" spans="1:6" x14ac:dyDescent="0.2">
      <c r="A49" s="16" t="s">
        <v>44</v>
      </c>
      <c r="B49" s="17" t="s">
        <v>24</v>
      </c>
      <c r="C49" s="17" t="s">
        <v>4</v>
      </c>
      <c r="D49" s="14">
        <v>1471631.3</v>
      </c>
      <c r="E49" s="8">
        <v>1592279.8</v>
      </c>
      <c r="F49" s="8">
        <v>1593725.40806</v>
      </c>
    </row>
    <row r="50" spans="1:6" x14ac:dyDescent="0.2">
      <c r="A50" s="16" t="s">
        <v>45</v>
      </c>
      <c r="B50" s="17" t="s">
        <v>24</v>
      </c>
      <c r="C50" s="17" t="s">
        <v>7</v>
      </c>
      <c r="D50" s="14">
        <v>24034.1</v>
      </c>
      <c r="E50" s="8">
        <v>25269.5</v>
      </c>
      <c r="F50" s="8">
        <v>25269.484699999997</v>
      </c>
    </row>
    <row r="51" spans="1:6" ht="25.5" x14ac:dyDescent="0.2">
      <c r="A51" s="16" t="s">
        <v>46</v>
      </c>
      <c r="B51" s="17" t="s">
        <v>24</v>
      </c>
      <c r="C51" s="17" t="s">
        <v>9</v>
      </c>
      <c r="D51" s="14">
        <v>49851.4</v>
      </c>
      <c r="E51" s="8">
        <v>58508</v>
      </c>
      <c r="F51" s="8">
        <v>59002.692000000003</v>
      </c>
    </row>
    <row r="52" spans="1:6" x14ac:dyDescent="0.2">
      <c r="A52" s="18" t="s">
        <v>47</v>
      </c>
      <c r="B52" s="19" t="s">
        <v>16</v>
      </c>
      <c r="C52" s="19" t="s">
        <v>5</v>
      </c>
      <c r="D52" s="13">
        <v>4839281.8</v>
      </c>
      <c r="E52" s="13">
        <v>5370801.5999999996</v>
      </c>
      <c r="F52" s="13">
        <v>5513303.2056</v>
      </c>
    </row>
    <row r="53" spans="1:6" x14ac:dyDescent="0.2">
      <c r="A53" s="16" t="s">
        <v>48</v>
      </c>
      <c r="B53" s="17" t="s">
        <v>16</v>
      </c>
      <c r="C53" s="17" t="s">
        <v>4</v>
      </c>
      <c r="D53" s="14">
        <v>1593283.7</v>
      </c>
      <c r="E53" s="8">
        <v>1692832.8</v>
      </c>
      <c r="F53" s="8">
        <v>1690395.8131700002</v>
      </c>
    </row>
    <row r="54" spans="1:6" x14ac:dyDescent="0.2">
      <c r="A54" s="16" t="s">
        <v>49</v>
      </c>
      <c r="B54" s="17" t="s">
        <v>16</v>
      </c>
      <c r="C54" s="17" t="s">
        <v>7</v>
      </c>
      <c r="D54" s="14">
        <v>1620833.5</v>
      </c>
      <c r="E54" s="8">
        <v>1814203.9</v>
      </c>
      <c r="F54" s="8">
        <v>1866218.9905600003</v>
      </c>
    </row>
    <row r="55" spans="1:6" x14ac:dyDescent="0.2">
      <c r="A55" s="16" t="s">
        <v>50</v>
      </c>
      <c r="B55" s="17" t="s">
        <v>16</v>
      </c>
      <c r="C55" s="17" t="s">
        <v>9</v>
      </c>
      <c r="D55" s="14">
        <v>208970.5</v>
      </c>
      <c r="E55" s="8">
        <v>219592</v>
      </c>
      <c r="F55" s="8">
        <v>221446.52711999998</v>
      </c>
    </row>
    <row r="56" spans="1:6" x14ac:dyDescent="0.2">
      <c r="A56" s="16" t="s">
        <v>51</v>
      </c>
      <c r="B56" s="17" t="s">
        <v>16</v>
      </c>
      <c r="C56" s="17" t="s">
        <v>10</v>
      </c>
      <c r="D56" s="14">
        <v>94065.2</v>
      </c>
      <c r="E56" s="8">
        <v>98148.5</v>
      </c>
      <c r="F56" s="8">
        <v>98925.342410000012</v>
      </c>
    </row>
    <row r="57" spans="1:6" ht="25.5" x14ac:dyDescent="0.2">
      <c r="A57" s="16" t="s">
        <v>159</v>
      </c>
      <c r="B57" s="17" t="s">
        <v>16</v>
      </c>
      <c r="C57" s="17" t="s">
        <v>11</v>
      </c>
      <c r="D57" s="14">
        <v>139863.4</v>
      </c>
      <c r="E57" s="8">
        <v>146608.20000000001</v>
      </c>
      <c r="F57" s="8">
        <v>147940.90244000001</v>
      </c>
    </row>
    <row r="58" spans="1:6" x14ac:dyDescent="0.2">
      <c r="A58" s="16" t="s">
        <v>52</v>
      </c>
      <c r="B58" s="17" t="s">
        <v>16</v>
      </c>
      <c r="C58" s="17" t="s">
        <v>16</v>
      </c>
      <c r="D58" s="14">
        <v>1182265.5</v>
      </c>
      <c r="E58" s="8">
        <v>1399416.2</v>
      </c>
      <c r="F58" s="8">
        <v>1488375.6298999998</v>
      </c>
    </row>
    <row r="59" spans="1:6" x14ac:dyDescent="0.2">
      <c r="A59" s="18" t="s">
        <v>53</v>
      </c>
      <c r="B59" s="19" t="s">
        <v>146</v>
      </c>
      <c r="C59" s="19" t="s">
        <v>5</v>
      </c>
      <c r="D59" s="13">
        <v>18949835.699999999</v>
      </c>
      <c r="E59" s="13">
        <v>18958238.5</v>
      </c>
      <c r="F59" s="13">
        <v>19718205.160129998</v>
      </c>
    </row>
    <row r="60" spans="1:6" x14ac:dyDescent="0.2">
      <c r="A60" s="16" t="s">
        <v>54</v>
      </c>
      <c r="B60" s="17" t="s">
        <v>146</v>
      </c>
      <c r="C60" s="17" t="s">
        <v>4</v>
      </c>
      <c r="D60" s="14">
        <v>4524631.4000000004</v>
      </c>
      <c r="E60" s="8">
        <v>3854925.3</v>
      </c>
      <c r="F60" s="8">
        <v>3703995.2168399999</v>
      </c>
    </row>
    <row r="61" spans="1:6" x14ac:dyDescent="0.2">
      <c r="A61" s="16" t="s">
        <v>55</v>
      </c>
      <c r="B61" s="17" t="s">
        <v>146</v>
      </c>
      <c r="C61" s="17" t="s">
        <v>7</v>
      </c>
      <c r="D61" s="14">
        <v>1272291.8999999999</v>
      </c>
      <c r="E61" s="8">
        <v>1366662.3</v>
      </c>
      <c r="F61" s="8">
        <v>1366569.6782799999</v>
      </c>
    </row>
    <row r="62" spans="1:6" x14ac:dyDescent="0.2">
      <c r="A62" s="16" t="s">
        <v>56</v>
      </c>
      <c r="B62" s="17" t="s">
        <v>146</v>
      </c>
      <c r="C62" s="17" t="s">
        <v>8</v>
      </c>
      <c r="D62" s="14">
        <v>6238369.9000000004</v>
      </c>
      <c r="E62" s="8">
        <v>7221027.2999999998</v>
      </c>
      <c r="F62" s="8">
        <v>7866982.9617499998</v>
      </c>
    </row>
    <row r="63" spans="1:6" x14ac:dyDescent="0.2">
      <c r="A63" s="16" t="s">
        <v>57</v>
      </c>
      <c r="B63" s="17" t="s">
        <v>146</v>
      </c>
      <c r="C63" s="17" t="s">
        <v>9</v>
      </c>
      <c r="D63" s="14">
        <v>6676925.5</v>
      </c>
      <c r="E63" s="8">
        <v>6246468.7999999998</v>
      </c>
      <c r="F63" s="8">
        <v>6482820.4301100001</v>
      </c>
    </row>
    <row r="64" spans="1:6" x14ac:dyDescent="0.2">
      <c r="A64" s="16" t="s">
        <v>58</v>
      </c>
      <c r="B64" s="17" t="s">
        <v>146</v>
      </c>
      <c r="C64" s="17" t="s">
        <v>11</v>
      </c>
      <c r="D64" s="14">
        <v>237617</v>
      </c>
      <c r="E64" s="8">
        <v>269154.8</v>
      </c>
      <c r="F64" s="8">
        <v>297836.87315</v>
      </c>
    </row>
    <row r="65" spans="1:6" x14ac:dyDescent="0.2">
      <c r="A65" s="18" t="s">
        <v>59</v>
      </c>
      <c r="B65" s="19" t="s">
        <v>154</v>
      </c>
      <c r="C65" s="19" t="s">
        <v>5</v>
      </c>
      <c r="D65" s="13">
        <v>857709.5</v>
      </c>
      <c r="E65" s="13">
        <v>825513.5</v>
      </c>
      <c r="F65" s="13">
        <v>824532.72818999994</v>
      </c>
    </row>
    <row r="66" spans="1:6" x14ac:dyDescent="0.2">
      <c r="A66" s="16" t="s">
        <v>60</v>
      </c>
      <c r="B66" s="17" t="s">
        <v>154</v>
      </c>
      <c r="C66" s="17" t="s">
        <v>7</v>
      </c>
      <c r="D66" s="14">
        <v>299492.90000000002</v>
      </c>
      <c r="E66" s="8">
        <v>226628.6</v>
      </c>
      <c r="F66" s="8">
        <v>225647.796</v>
      </c>
    </row>
    <row r="67" spans="1:6" x14ac:dyDescent="0.2">
      <c r="A67" s="16" t="s">
        <v>61</v>
      </c>
      <c r="B67" s="17" t="s">
        <v>154</v>
      </c>
      <c r="C67" s="17" t="s">
        <v>8</v>
      </c>
      <c r="D67" s="14">
        <v>541107.30000000005</v>
      </c>
      <c r="E67" s="8">
        <v>576896.4</v>
      </c>
      <c r="F67" s="8">
        <v>576896.43718999997</v>
      </c>
    </row>
    <row r="68" spans="1:6" ht="25.5" x14ac:dyDescent="0.2">
      <c r="A68" s="16" t="s">
        <v>62</v>
      </c>
      <c r="B68" s="17" t="s">
        <v>154</v>
      </c>
      <c r="C68" s="17" t="s">
        <v>10</v>
      </c>
      <c r="D68" s="14">
        <v>17109.3</v>
      </c>
      <c r="E68" s="8">
        <v>21988.5</v>
      </c>
      <c r="F68" s="8">
        <v>21988.495000000003</v>
      </c>
    </row>
    <row r="69" spans="1:6" x14ac:dyDescent="0.2">
      <c r="A69" s="18" t="s">
        <v>63</v>
      </c>
      <c r="B69" s="19" t="s">
        <v>116</v>
      </c>
      <c r="C69" s="19" t="s">
        <v>5</v>
      </c>
      <c r="D69" s="13">
        <v>369073</v>
      </c>
      <c r="E69" s="13">
        <v>375626.8</v>
      </c>
      <c r="F69" s="13">
        <v>375576.60466000007</v>
      </c>
    </row>
    <row r="70" spans="1:6" x14ac:dyDescent="0.2">
      <c r="A70" s="16" t="s">
        <v>64</v>
      </c>
      <c r="B70" s="17" t="s">
        <v>116</v>
      </c>
      <c r="C70" s="17" t="s">
        <v>4</v>
      </c>
      <c r="D70" s="14">
        <v>136861.79999999999</v>
      </c>
      <c r="E70" s="8">
        <v>137899.79999999999</v>
      </c>
      <c r="F70" s="8">
        <v>137849.652</v>
      </c>
    </row>
    <row r="71" spans="1:6" x14ac:dyDescent="0.2">
      <c r="A71" s="16" t="s">
        <v>65</v>
      </c>
      <c r="B71" s="17" t="s">
        <v>116</v>
      </c>
      <c r="C71" s="17" t="s">
        <v>7</v>
      </c>
      <c r="D71" s="14">
        <v>213515.3</v>
      </c>
      <c r="E71" s="8">
        <v>212943.6</v>
      </c>
      <c r="F71" s="8">
        <v>212943.59900000002</v>
      </c>
    </row>
    <row r="72" spans="1:6" ht="25.5" x14ac:dyDescent="0.2">
      <c r="A72" s="16" t="s">
        <v>66</v>
      </c>
      <c r="B72" s="17" t="s">
        <v>116</v>
      </c>
      <c r="C72" s="17" t="s">
        <v>9</v>
      </c>
      <c r="D72" s="14">
        <v>18695.900000000001</v>
      </c>
      <c r="E72" s="8">
        <v>24783.4</v>
      </c>
      <c r="F72" s="8">
        <v>24783.353660000001</v>
      </c>
    </row>
    <row r="73" spans="1:6" ht="25.5" x14ac:dyDescent="0.2">
      <c r="A73" s="18" t="s">
        <v>160</v>
      </c>
      <c r="B73" s="19" t="s">
        <v>155</v>
      </c>
      <c r="C73" s="19" t="s">
        <v>5</v>
      </c>
      <c r="D73" s="13">
        <v>64530.400000000001</v>
      </c>
      <c r="E73" s="13">
        <v>22720.400000000001</v>
      </c>
      <c r="F73" s="13">
        <v>22720.444469999999</v>
      </c>
    </row>
    <row r="74" spans="1:6" ht="25.5" x14ac:dyDescent="0.2">
      <c r="A74" s="16" t="s">
        <v>161</v>
      </c>
      <c r="B74" s="17" t="s">
        <v>155</v>
      </c>
      <c r="C74" s="17" t="s">
        <v>4</v>
      </c>
      <c r="D74" s="14">
        <v>64530.400000000001</v>
      </c>
      <c r="E74" s="8">
        <v>22720.400000000001</v>
      </c>
      <c r="F74" s="8">
        <v>22720.444469999999</v>
      </c>
    </row>
    <row r="75" spans="1:6" ht="38.25" x14ac:dyDescent="0.2">
      <c r="A75" s="18" t="s">
        <v>162</v>
      </c>
      <c r="B75" s="19" t="s">
        <v>163</v>
      </c>
      <c r="C75" s="19" t="s">
        <v>5</v>
      </c>
      <c r="D75" s="13">
        <v>704639.4</v>
      </c>
      <c r="E75" s="13">
        <v>736584.8</v>
      </c>
      <c r="F75" s="13">
        <v>755584.81700000004</v>
      </c>
    </row>
    <row r="76" spans="1:6" ht="38.25" x14ac:dyDescent="0.2">
      <c r="A76" s="16" t="s">
        <v>67</v>
      </c>
      <c r="B76" s="17" t="s">
        <v>163</v>
      </c>
      <c r="C76" s="17" t="s">
        <v>4</v>
      </c>
      <c r="D76" s="14">
        <v>579981.30000000005</v>
      </c>
      <c r="E76" s="8">
        <v>579981.30000000005</v>
      </c>
      <c r="F76" s="8">
        <v>579981.30000000005</v>
      </c>
    </row>
    <row r="77" spans="1:6" x14ac:dyDescent="0.2">
      <c r="A77" s="16" t="s">
        <v>75</v>
      </c>
      <c r="B77" s="17">
        <v>14</v>
      </c>
      <c r="C77" s="17" t="s">
        <v>7</v>
      </c>
      <c r="D77" s="14">
        <v>97617.7</v>
      </c>
      <c r="E77" s="8">
        <v>130052.5</v>
      </c>
      <c r="F77" s="8">
        <v>130052.51999999999</v>
      </c>
    </row>
    <row r="78" spans="1:6" ht="25.5" x14ac:dyDescent="0.2">
      <c r="A78" s="16" t="s">
        <v>68</v>
      </c>
      <c r="B78" s="17" t="s">
        <v>163</v>
      </c>
      <c r="C78" s="17" t="s">
        <v>8</v>
      </c>
      <c r="D78" s="14">
        <v>27040.400000000001</v>
      </c>
      <c r="E78" s="8">
        <v>26551</v>
      </c>
      <c r="F78" s="8">
        <v>45550.997000000003</v>
      </c>
    </row>
  </sheetData>
  <mergeCells count="1">
    <mergeCell ref="A1:F1"/>
  </mergeCells>
  <pageMargins left="0.15748031496062992" right="0.15748031496062992" top="0.74803149606299213" bottom="0.15748031496062992" header="0.31496062992125984" footer="0.15748031496062992"/>
  <pageSetup paperSize="9" scale="7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2023 доходы</vt:lpstr>
      <vt:lpstr>2023 расходы</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СОБП Канкулова Зарета 154 42-42-84</dc:creator>
  <cp:lastModifiedBy>ДОХ Шинахов Астемир  138</cp:lastModifiedBy>
  <dcterms:created xsi:type="dcterms:W3CDTF">2019-04-25T14:29:00Z</dcterms:created>
  <dcterms:modified xsi:type="dcterms:W3CDTF">2024-04-16T07:56:34Z</dcterms:modified>
</cp:coreProperties>
</file>